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Semester 7 Psikologi\Archive\"/>
    </mc:Choice>
  </mc:AlternateContent>
  <xr:revisionPtr revIDLastSave="0" documentId="8_{55A035DE-49A8-48DF-A71C-825F9D8E3068}" xr6:coauthVersionLast="47" xr6:coauthVersionMax="47" xr10:uidLastSave="{00000000-0000-0000-0000-000000000000}"/>
  <bookViews>
    <workbookView xWindow="-110" yWindow="-110" windowWidth="19420" windowHeight="10300" firstSheet="1" activeTab="3" xr2:uid="{00000000-000D-0000-FFFF-FFFF00000000}"/>
  </bookViews>
  <sheets>
    <sheet name="PRETEST" sheetId="2" r:id="rId1"/>
    <sheet name="POSTTEST" sheetId="1" r:id="rId2"/>
    <sheet name="DATA TOTAL PRETEST DAN POSTTEST" sheetId="3" r:id="rId3"/>
    <sheet name="Total Siswa" sheetId="4" r:id="rId4"/>
    <sheet name="Persentase Jenis Kelamin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76" i="1" l="1"/>
  <c r="D6" i="5"/>
  <c r="D9" i="5"/>
  <c r="D10" i="5"/>
  <c r="D11" i="5"/>
  <c r="D12" i="5"/>
  <c r="D13" i="5"/>
  <c r="D14" i="5"/>
  <c r="C14" i="5"/>
  <c r="L10" i="4"/>
  <c r="C6" i="5"/>
  <c r="D4" i="5"/>
  <c r="D5" i="5"/>
  <c r="G55" i="2"/>
  <c r="AS55" i="2" s="1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G56" i="2"/>
  <c r="AS56" i="2" s="1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G57" i="2"/>
  <c r="AS57" i="2" s="1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G58" i="2"/>
  <c r="AS58" i="2" s="1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G59" i="2"/>
  <c r="AS59" i="2" s="1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G60" i="2"/>
  <c r="AS60" i="2" s="1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G61" i="2"/>
  <c r="AS61" i="2" s="1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G62" i="2"/>
  <c r="AS62" i="2" s="1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G63" i="2"/>
  <c r="AS63" i="2" s="1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G64" i="2"/>
  <c r="AS64" i="2" s="1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G65" i="2"/>
  <c r="AS65" i="2" s="1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G66" i="2"/>
  <c r="AS66" i="2" s="1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G67" i="2"/>
  <c r="AS67" i="2" s="1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G68" i="2"/>
  <c r="AS68" i="2" s="1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G69" i="2"/>
  <c r="AS69" i="2" s="1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G70" i="2"/>
  <c r="AS70" i="2" s="1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G71" i="2"/>
  <c r="AS71" i="2" s="1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G72" i="2"/>
  <c r="AS72" i="2" s="1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G73" i="2"/>
  <c r="AS73" i="2" s="1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G74" i="2"/>
  <c r="AS74" i="2" s="1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G75" i="2"/>
  <c r="AS75" i="2" s="1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G76" i="2"/>
  <c r="AS76" i="2" s="1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G77" i="2"/>
  <c r="AS77" i="2" s="1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G78" i="2"/>
  <c r="AS78" i="2" s="1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G79" i="2"/>
  <c r="AS79" i="2" s="1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G80" i="2"/>
  <c r="AS80" i="2" s="1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G81" i="2"/>
  <c r="AS81" i="2" s="1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G82" i="2"/>
  <c r="AS82" i="2" s="1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G83" i="2"/>
  <c r="AS83" i="2" s="1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G84" i="2"/>
  <c r="AS84" i="2" s="1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G85" i="2"/>
  <c r="AS85" i="2" s="1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G86" i="2"/>
  <c r="AS86" i="2" s="1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G87" i="2"/>
  <c r="AS87" i="2" s="1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G88" i="2"/>
  <c r="AS88" i="2" s="1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G89" i="2"/>
  <c r="AS89" i="2" s="1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G90" i="2"/>
  <c r="AS90" i="2" s="1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G91" i="2"/>
  <c r="AS91" i="2" s="1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G92" i="2"/>
  <c r="AS92" i="2" s="1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G93" i="2"/>
  <c r="AS93" i="2" s="1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G94" i="2"/>
  <c r="AS94" i="2" s="1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G95" i="2"/>
  <c r="AS95" i="2" s="1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G96" i="2"/>
  <c r="AS96" i="2" s="1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G97" i="2"/>
  <c r="AS97" i="2" s="1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G98" i="2"/>
  <c r="AS98" i="2" s="1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G99" i="2"/>
  <c r="AS99" i="2" s="1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G100" i="2"/>
  <c r="AS100" i="2" s="1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G54" i="2"/>
  <c r="AS54" i="2" s="1"/>
  <c r="F52" i="1"/>
  <c r="AJ52" i="1" s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F54" i="1"/>
  <c r="G54" i="1"/>
  <c r="AJ54" i="1" s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T56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F58" i="1"/>
  <c r="G58" i="1"/>
  <c r="AJ58" i="1" s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F60" i="1"/>
  <c r="G60" i="1"/>
  <c r="H60" i="1"/>
  <c r="I60" i="1"/>
  <c r="J60" i="1"/>
  <c r="AJ60" i="1" s="1"/>
  <c r="K60" i="1"/>
  <c r="L60" i="1"/>
  <c r="M60" i="1"/>
  <c r="N60" i="1"/>
  <c r="O60" i="1"/>
  <c r="P60" i="1"/>
  <c r="Q60" i="1"/>
  <c r="R60" i="1"/>
  <c r="S60" i="1"/>
  <c r="T60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J61" i="1" s="1"/>
  <c r="AB61" i="1"/>
  <c r="AC61" i="1"/>
  <c r="AD61" i="1"/>
  <c r="AE61" i="1"/>
  <c r="AF61" i="1"/>
  <c r="AG61" i="1"/>
  <c r="AH61" i="1"/>
  <c r="AI61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F63" i="1"/>
  <c r="AJ63" i="1" s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F65" i="1"/>
  <c r="G65" i="1"/>
  <c r="H65" i="1"/>
  <c r="I65" i="1"/>
  <c r="AJ65" i="1" s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F69" i="1"/>
  <c r="G69" i="1"/>
  <c r="AJ69" i="1" s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F71" i="1"/>
  <c r="G71" i="1"/>
  <c r="H71" i="1"/>
  <c r="I71" i="1"/>
  <c r="J71" i="1"/>
  <c r="AJ71" i="1" s="1"/>
  <c r="K71" i="1"/>
  <c r="L71" i="1"/>
  <c r="M71" i="1"/>
  <c r="N71" i="1"/>
  <c r="O71" i="1"/>
  <c r="P71" i="1"/>
  <c r="Q71" i="1"/>
  <c r="R71" i="1"/>
  <c r="S71" i="1"/>
  <c r="T71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F73" i="1"/>
  <c r="AJ73" i="1" s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F75" i="1"/>
  <c r="AJ75" i="1" s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T75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T76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T79" i="1"/>
  <c r="U79" i="1"/>
  <c r="V79" i="1"/>
  <c r="W79" i="1"/>
  <c r="X79" i="1"/>
  <c r="Y79" i="1"/>
  <c r="Z79" i="1"/>
  <c r="AA79" i="1"/>
  <c r="AB79" i="1"/>
  <c r="AC79" i="1"/>
  <c r="AD79" i="1"/>
  <c r="AE79" i="1"/>
  <c r="AJ79" i="1" s="1"/>
  <c r="AF79" i="1"/>
  <c r="AG79" i="1"/>
  <c r="AH79" i="1"/>
  <c r="AI79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T80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F81" i="1"/>
  <c r="G81" i="1"/>
  <c r="AJ81" i="1" s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T83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T84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F85" i="1"/>
  <c r="G85" i="1"/>
  <c r="AJ85" i="1" s="1"/>
  <c r="H85" i="1"/>
  <c r="I85" i="1"/>
  <c r="J85" i="1"/>
  <c r="K85" i="1"/>
  <c r="L85" i="1"/>
  <c r="M85" i="1"/>
  <c r="N85" i="1"/>
  <c r="O85" i="1"/>
  <c r="P85" i="1"/>
  <c r="Q85" i="1"/>
  <c r="R85" i="1"/>
  <c r="S85" i="1"/>
  <c r="T85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T86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F87" i="1"/>
  <c r="G87" i="1"/>
  <c r="H87" i="1"/>
  <c r="AJ87" i="1" s="1"/>
  <c r="I87" i="1"/>
  <c r="J87" i="1"/>
  <c r="K87" i="1"/>
  <c r="L87" i="1"/>
  <c r="M87" i="1"/>
  <c r="N87" i="1"/>
  <c r="O87" i="1"/>
  <c r="P87" i="1"/>
  <c r="Q87" i="1"/>
  <c r="R87" i="1"/>
  <c r="S87" i="1"/>
  <c r="T87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T88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F89" i="1"/>
  <c r="AJ89" i="1" s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F91" i="1"/>
  <c r="AJ91" i="1" s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T91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T93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 s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T95" i="1"/>
  <c r="U95" i="1"/>
  <c r="V95" i="1"/>
  <c r="AJ95" i="1" s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F97" i="1"/>
  <c r="G97" i="1"/>
  <c r="H97" i="1"/>
  <c r="I97" i="1"/>
  <c r="AJ97" i="1" s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80" i="1" l="1"/>
  <c r="AJ72" i="1"/>
  <c r="AJ68" i="1"/>
  <c r="AJ53" i="1"/>
  <c r="AJ90" i="1"/>
  <c r="AJ82" i="1"/>
  <c r="AJ62" i="1"/>
  <c r="AJ96" i="1"/>
  <c r="AJ88" i="1"/>
  <c r="AJ84" i="1"/>
  <c r="AJ86" i="1"/>
  <c r="AJ70" i="1"/>
  <c r="AJ64" i="1"/>
  <c r="AJ57" i="1"/>
  <c r="AJ74" i="1"/>
  <c r="AJ92" i="1"/>
  <c r="AJ98" i="1"/>
  <c r="AJ94" i="1"/>
  <c r="AJ78" i="1"/>
  <c r="AJ66" i="1"/>
  <c r="AJ59" i="1"/>
  <c r="AJ55" i="1"/>
</calcChain>
</file>

<file path=xl/sharedStrings.xml><?xml version="1.0" encoding="utf-8"?>
<sst xmlns="http://schemas.openxmlformats.org/spreadsheetml/2006/main" count="4039" uniqueCount="218">
  <si>
    <t>Timestamp</t>
  </si>
  <si>
    <t xml:space="preserve">Nama </t>
  </si>
  <si>
    <t xml:space="preserve">Kelas </t>
  </si>
  <si>
    <t>Jenis Kelamin</t>
  </si>
  <si>
    <t>Tanggal Tes</t>
  </si>
  <si>
    <t>1. Bullying adalah tindakan yang dapat merusak hubungan sosial</t>
  </si>
  <si>
    <t>2. Tindakan mengejak teman secara berulang merupakan bentuk bullying</t>
  </si>
  <si>
    <t>3. Tindakan bullying tidak hanya bentuk fisik tetapi juga ejekan dan pengabaian</t>
  </si>
  <si>
    <t>4. Tindakan bullying sering kali dilakukan untuk menunjukkan kekuasaan</t>
  </si>
  <si>
    <t>5.  Saya dapat memahami atau menilai perilaku bullying berdasarkan apa yang terlihat dalam gambar atau video</t>
  </si>
  <si>
    <t>6.  Saya dapat memahami bullying dengan baik saat dijelaskan dalam bentuk visual atau suara</t>
  </si>
  <si>
    <t xml:space="preserve">7. Saya merasa empati terhadap korban bullying setelah melihat atau mendengar kisah mereka  </t>
  </si>
  <si>
    <t>8.  Saya menyadari bahwa bullying adalah perilaku yang harus dihentikan melalui berbagai media</t>
  </si>
  <si>
    <t>9.  Saya dapat menjelaskan kepada orang lain tentang akibat yang mungkin terjadi akibat bullying</t>
  </si>
  <si>
    <t xml:space="preserve">10.  Saya menyadari bahwa bullying dapat merusak kepercayaan diri korban </t>
  </si>
  <si>
    <t xml:space="preserve">11.  Saya menyadari bahwa bullying dapat menyebabkan masalah emosional yang serius bagi korban </t>
  </si>
  <si>
    <t>12.  Saya termotivasi untuk tidak melakukan bullying karena memahami dampaknya terhadap korban</t>
  </si>
  <si>
    <t xml:space="preserve">13.  Saya berusaha untuk memahami emosi saya ketika menghadapi situasi yang membuat marah atau sedih </t>
  </si>
  <si>
    <t xml:space="preserve">14.  Saya mencoba memikirkan solusi yang baik ketika merasa kesal atau frustrasi </t>
  </si>
  <si>
    <t xml:space="preserve">15. Saya mampu mengelola emosi saya dengan mencoba melihat situasi dari sudut pandang orang lain  </t>
  </si>
  <si>
    <t>16.  Ketika saya marah, saya mencari cara untuk meredakan emosi sebelum bertindak</t>
  </si>
  <si>
    <t xml:space="preserve">17.  Ketika emosi saya sedang tidak stabil, saya tetap dapat fokus pada tugas-tugas penting </t>
  </si>
  <si>
    <t xml:space="preserve">18.  Saya mampu menenangkan diri agar dapat menyelesaikan tugas dengan baik meskipun sedang marah </t>
  </si>
  <si>
    <t xml:space="preserve">19. Saya tetap dapat bertindak rasional saat melihat tindakan bullying terjadi </t>
  </si>
  <si>
    <t xml:space="preserve">20.  Ketika melihat tindakan bullying, saya mampu berpikir jernih tentang cara terbaik untuk membantu </t>
  </si>
  <si>
    <t xml:space="preserve">21.  Saya dapat mengendalikan amarah saya meskipun saya tidak setuju dengan tindakan seseorang </t>
  </si>
  <si>
    <t>22.  Saya berusaha untuk tidak memperlihatkan emosi negatif saya kepada orang lain, terutama dalam situasi yang sulit</t>
  </si>
  <si>
    <t xml:space="preserve">23.  Saya mampu menenangkan diri saat merasa sangat sedih atau kecewa </t>
  </si>
  <si>
    <t xml:space="preserve">24.  Saya mampu mengekspresikan emosi saya dengan cara yang tidak menyakiti orang lain </t>
  </si>
  <si>
    <t xml:space="preserve">25. Saya menerima bahwa merasa sedih atau marah adalah hal yang normal dalam situasi tertentu  </t>
  </si>
  <si>
    <t xml:space="preserve">26.  Saya menerima emosi yang saya rasakan tanpa menyalahkan diri sendiri </t>
  </si>
  <si>
    <t xml:space="preserve">27.  Saya berusaha memahami bahwa emosi yang muncul adalah bagian dari diri saya </t>
  </si>
  <si>
    <t xml:space="preserve">28.  Saya merasa mampu menerima emosi yang saya rasakan tanpa bereaksi secara berlebihan </t>
  </si>
  <si>
    <t xml:space="preserve">29.  Saya percaya bahwa memahami emosi saya dapat membantu saya mencegah tindakan bullying </t>
  </si>
  <si>
    <t xml:space="preserve">30.  Saya merasa bahwa mengelola emosi dengan baik dapat membantu menciptakan lingkungan yang bebas dari bullying </t>
  </si>
  <si>
    <t xml:space="preserve">Savira Hasibuan </t>
  </si>
  <si>
    <t>8E</t>
  </si>
  <si>
    <t>Perempuan</t>
  </si>
  <si>
    <t>Sangat Setuju</t>
  </si>
  <si>
    <t>Setuju</t>
  </si>
  <si>
    <t>Tidak Setuju</t>
  </si>
  <si>
    <t>muhammad zidan putra ramadhan</t>
  </si>
  <si>
    <t>8A</t>
  </si>
  <si>
    <t>Laki-Laki</t>
  </si>
  <si>
    <t>Dea putri artanti</t>
  </si>
  <si>
    <t>8a</t>
  </si>
  <si>
    <t xml:space="preserve">Aline callysta faizah </t>
  </si>
  <si>
    <t>Tevy Elysia Anggraini</t>
  </si>
  <si>
    <t>Nabila Izza Azzahrah</t>
  </si>
  <si>
    <t>VIII - A</t>
  </si>
  <si>
    <t xml:space="preserve">ARYA FRISKY RAMADHAN </t>
  </si>
  <si>
    <t>VIII-D</t>
  </si>
  <si>
    <t xml:space="preserve">Pamela Arsita Cintia Febiola </t>
  </si>
  <si>
    <t>VIII-E</t>
  </si>
  <si>
    <t xml:space="preserve">MUHAMMAD FAIRUZ BAIHAQI </t>
  </si>
  <si>
    <t>ADINDA LAVENIA RAHMADHANI</t>
  </si>
  <si>
    <t>Moch. Rafi Arifiansyah</t>
  </si>
  <si>
    <t>Sangat Tidak Setuju</t>
  </si>
  <si>
    <t xml:space="preserve">Aisha Alifa mawardi </t>
  </si>
  <si>
    <t xml:space="preserve">MUHAMMAD RAMADHANI </t>
  </si>
  <si>
    <t xml:space="preserve">Riko putra Ramadhani </t>
  </si>
  <si>
    <t>8B</t>
  </si>
  <si>
    <t>ZAHRA MADINA PUTERI NORIN</t>
  </si>
  <si>
    <t>8C</t>
  </si>
  <si>
    <t>Aiko Vero P.H</t>
  </si>
  <si>
    <t>VIII-B</t>
  </si>
  <si>
    <t>Jessica Vania Hakim</t>
  </si>
  <si>
    <t>Bunga Angelya Ramadhani</t>
  </si>
  <si>
    <t xml:space="preserve">naizza rochmani </t>
  </si>
  <si>
    <t xml:space="preserve">Ferdian Yulianto </t>
  </si>
  <si>
    <t>Rio Adi Pratama</t>
  </si>
  <si>
    <t>VIllE/32</t>
  </si>
  <si>
    <t>m Alif rifky</t>
  </si>
  <si>
    <t>8e</t>
  </si>
  <si>
    <t>Sangat Tidak setuju</t>
  </si>
  <si>
    <t xml:space="preserve">SOFIYYUDDIN AGUNG PURNOMO </t>
  </si>
  <si>
    <t xml:space="preserve">Tasya Nurul Sabrina </t>
  </si>
  <si>
    <t>8b</t>
  </si>
  <si>
    <t xml:space="preserve">ELLY YULIA </t>
  </si>
  <si>
    <t>8D</t>
  </si>
  <si>
    <t>Putri Anggraini Setia Agustina</t>
  </si>
  <si>
    <t xml:space="preserve">Muhamad Wisnu Triaji </t>
  </si>
  <si>
    <t>MUH. DANANG KHASYIF N.</t>
  </si>
  <si>
    <t>Dianika Cheryl R.L</t>
  </si>
  <si>
    <t>VIII-A</t>
  </si>
  <si>
    <t xml:space="preserve">MUHAMMAD ANDI PRATAMA </t>
  </si>
  <si>
    <t>Vlll-A</t>
  </si>
  <si>
    <t>MOCH.MUCLASON HARIS MAULANA</t>
  </si>
  <si>
    <t>Vlll-B</t>
  </si>
  <si>
    <t xml:space="preserve">MOCH NAUFAL RIZKY PRATAMA </t>
  </si>
  <si>
    <t>UMI AULIA</t>
  </si>
  <si>
    <t>VIII-C</t>
  </si>
  <si>
    <t xml:space="preserve">Muhammad Whisnu Alan </t>
  </si>
  <si>
    <t xml:space="preserve">Amelia Nafisha Rahma </t>
  </si>
  <si>
    <t>BINTANG APRILYA TRISNA</t>
  </si>
  <si>
    <t>Mohammad Farel Ardhitya</t>
  </si>
  <si>
    <t xml:space="preserve">M.hafizh Firmansyah </t>
  </si>
  <si>
    <t xml:space="preserve">Muhammad kiano hadi pranata </t>
  </si>
  <si>
    <t>8d</t>
  </si>
  <si>
    <t xml:space="preserve">Elfath Ramadhani Priyanto </t>
  </si>
  <si>
    <t xml:space="preserve">Budi Satriyo Wicaksono </t>
  </si>
  <si>
    <t>8-C</t>
  </si>
  <si>
    <t>Reyhan Maulana E</t>
  </si>
  <si>
    <t>8c</t>
  </si>
  <si>
    <t>Eka Dava Putra Chaluay</t>
  </si>
  <si>
    <t>Hanif ibaddurahman</t>
  </si>
  <si>
    <t>moch ridho Arya saputra</t>
  </si>
  <si>
    <t>Sheilla wahyu shah m.</t>
  </si>
  <si>
    <t>Reny candra sari</t>
  </si>
  <si>
    <t>Score</t>
  </si>
  <si>
    <t>Kelas</t>
  </si>
  <si>
    <r>
      <t xml:space="preserve">1. Seseorang yang merasa senang dan gembira setelah 
melakukan tindakan kekerasan dapat dijadikan alasan 
terjadinya </t>
    </r>
    <r>
      <rPr>
        <i/>
        <sz val="10"/>
        <color theme="1"/>
        <rFont val="Arial"/>
      </rPr>
      <t>bullying.</t>
    </r>
  </si>
  <si>
    <t>2. Bullying merupakan tindakan kekerasan yang suka
dilakukan oleh pihak yang lebih agresif.</t>
  </si>
  <si>
    <r>
      <t xml:space="preserve">3. Memberi nama julukan yang lucu atau tidak baik
merupakan tindakan </t>
    </r>
    <r>
      <rPr>
        <i/>
        <sz val="10"/>
        <color theme="1"/>
        <rFont val="Arial"/>
      </rPr>
      <t>bullying</t>
    </r>
    <r>
      <rPr>
        <sz val="10"/>
        <color theme="1"/>
        <rFont val="Arial"/>
      </rPr>
      <t>.</t>
    </r>
  </si>
  <si>
    <r>
      <t xml:space="preserve">4. Bercanda dengan cara memukul adalah jenis </t>
    </r>
    <r>
      <rPr>
        <i/>
        <sz val="10"/>
        <color theme="1"/>
        <rFont val="Arial"/>
      </rPr>
      <t>bullying</t>
    </r>
    <r>
      <rPr>
        <sz val="10"/>
        <color theme="1"/>
        <rFont val="Arial"/>
      </rPr>
      <t xml:space="preserve">
secara fisik.</t>
    </r>
  </si>
  <si>
    <r>
      <t xml:space="preserve">5. Mengucilkan teman untuk kesenangan merupakan
tindakan </t>
    </r>
    <r>
      <rPr>
        <i/>
        <sz val="10"/>
        <color theme="1"/>
        <rFont val="Arial"/>
      </rPr>
      <t>bullying</t>
    </r>
  </si>
  <si>
    <r>
      <t xml:space="preserve">6. Mengejek teman merupakan suatu tindakan </t>
    </r>
    <r>
      <rPr>
        <i/>
        <sz val="10"/>
        <color theme="1"/>
        <rFont val="Arial"/>
      </rPr>
      <t>bullying</t>
    </r>
  </si>
  <si>
    <r>
      <t xml:space="preserve">7. Mengolok-olok nama orang tua teman merupakan
perilaku </t>
    </r>
    <r>
      <rPr>
        <i/>
        <sz val="10"/>
        <color theme="1"/>
        <rFont val="Arial"/>
      </rPr>
      <t>bullying</t>
    </r>
  </si>
  <si>
    <r>
      <t xml:space="preserve">8. Perkelahian merupakan perbuatan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yang suka
dilakukan oleh laki-laki.</t>
    </r>
  </si>
  <si>
    <r>
      <t xml:space="preserve">9. Pelaku melakukan tindakan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biasanya ingin
populer atau terkenal disekolah.</t>
    </r>
  </si>
  <si>
    <r>
      <t xml:space="preserve">10. Mempunyai banyak teman dapat menghindari </t>
    </r>
    <r>
      <rPr>
        <i/>
        <sz val="10"/>
        <color theme="1"/>
        <rFont val="Arial"/>
      </rPr>
      <t>bullying</t>
    </r>
  </si>
  <si>
    <t>11. Tempat yang sepi menjadikan seseorang untuk
bersenang-senang atau menjahili temannya.</t>
  </si>
  <si>
    <r>
      <t xml:space="preserve">12. Mengancam teman supaya terkenal dalam kelas
merupakan perbuatan </t>
    </r>
    <r>
      <rPr>
        <i/>
        <sz val="10"/>
        <color theme="1"/>
        <rFont val="Arial"/>
      </rPr>
      <t>bullying</t>
    </r>
  </si>
  <si>
    <t>13. Mengganggu teman untuk bersenang-senang biasanya
berkelompok.</t>
  </si>
  <si>
    <r>
      <t xml:space="preserve">14. Kesenjangan ekonomi juga dapat dijadikan alasan
terjadinya pengejekan dalam bercanda atau perilaku </t>
    </r>
    <r>
      <rPr>
        <i/>
        <sz val="10"/>
        <color theme="1"/>
        <rFont val="Arial"/>
      </rPr>
      <t xml:space="preserve">
bullying</t>
    </r>
    <r>
      <rPr>
        <sz val="10"/>
        <color theme="1"/>
        <rFont val="Arial"/>
      </rPr>
      <t>.</t>
    </r>
  </si>
  <si>
    <t>15. Kondisi keluarga merupakan faktor terjadinya pengejekan
atau bahan candaan</t>
  </si>
  <si>
    <t>16. Dilorong sekolah dapat dijadikan tempat untuk bercanda
atau mengejek teman.</t>
  </si>
  <si>
    <r>
      <t xml:space="preserve">17. Saat menjadi korban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atau bahan ejekan teman
disekolah siswa tidak boleh berdiam diri.</t>
    </r>
  </si>
  <si>
    <t>18. Bercanda dengan cara mengejek teman dapat terjadi di
media sosial.</t>
  </si>
  <si>
    <r>
      <t xml:space="preserve">19. Menaati peraturan di sekolah harus dilakukan guna
menghindari bahan candaan dari pelaku </t>
    </r>
    <r>
      <rPr>
        <i/>
        <sz val="10"/>
        <color theme="1"/>
        <rFont val="Arial"/>
      </rPr>
      <t>bullying</t>
    </r>
    <r>
      <rPr>
        <sz val="10"/>
        <color theme="1"/>
        <rFont val="Arial"/>
      </rPr>
      <t>.</t>
    </r>
  </si>
  <si>
    <r>
      <t xml:space="preserve">20. Pihak sekolah yang tegas dan peduli dapat menyadarkan
pelaku </t>
    </r>
    <r>
      <rPr>
        <i/>
        <sz val="10"/>
        <color theme="1"/>
        <rFont val="Arial"/>
      </rPr>
      <t>bullying</t>
    </r>
    <r>
      <rPr>
        <sz val="10"/>
        <color theme="1"/>
        <rFont val="Arial"/>
      </rPr>
      <t>.</t>
    </r>
  </si>
  <si>
    <r>
      <t xml:space="preserve">21. Korban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atau siswa yang sering jadi bahan
candaan biasanya siswa yang lemah.</t>
    </r>
  </si>
  <si>
    <r>
      <t xml:space="preserve">22. Tidak percaya diri juga dapat dijadikan bahan candaan
atau korban </t>
    </r>
    <r>
      <rPr>
        <i/>
        <sz val="10"/>
        <color theme="1"/>
        <rFont val="Arial"/>
      </rPr>
      <t>bullying</t>
    </r>
    <r>
      <rPr>
        <sz val="10"/>
        <color theme="1"/>
        <rFont val="Arial"/>
      </rPr>
      <t>.</t>
    </r>
  </si>
  <si>
    <r>
      <t xml:space="preserve">23. Ciri pelaku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biasanya siswa yang populer
disekolah.</t>
    </r>
  </si>
  <si>
    <r>
      <t xml:space="preserve">24. Bila ada tindakan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di sekolah sebaiknya melapor
kepada pihak sekolah.</t>
    </r>
  </si>
  <si>
    <r>
      <t>25. Menyadarkan pelaku juga dapat menghentikan tindakan</t>
    </r>
    <r>
      <rPr>
        <i/>
        <sz val="10"/>
        <color theme="1"/>
        <rFont val="Arial"/>
      </rPr>
      <t xml:space="preserve">
bullying</t>
    </r>
  </si>
  <si>
    <t>26. Hukuman perlu diberikan pihak sekolah kepada siswa
yang sering menyakiti teman saat bercanda.</t>
  </si>
  <si>
    <r>
      <t xml:space="preserve">27. Hubungan yang tidak harmonis terjadi antara pelaku dan
korban </t>
    </r>
    <r>
      <rPr>
        <i/>
        <sz val="10"/>
        <color theme="1"/>
        <rFont val="Arial"/>
      </rPr>
      <t>bullying</t>
    </r>
  </si>
  <si>
    <t>28. Memperolok teman dapat menyebabkan korban menjadi
trauma.</t>
  </si>
  <si>
    <r>
      <t xml:space="preserve">29. Bila menjadi korban bahan candaan kita harus </t>
    </r>
    <r>
      <rPr>
        <i/>
        <sz val="10"/>
        <color theme="1"/>
        <rFont val="Arial"/>
      </rPr>
      <t>move on</t>
    </r>
    <r>
      <rPr>
        <sz val="10"/>
        <color theme="1"/>
        <rFont val="Arial"/>
      </rPr>
      <t xml:space="preserve">
agar tidak terus menerus jadi korban.</t>
    </r>
  </si>
  <si>
    <r>
      <t xml:space="preserve">30. Dipermainkan oleh pelaku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dapat terjadi karena
adanya rasa kurang peduli terhadap sesama</t>
    </r>
  </si>
  <si>
    <r>
      <t xml:space="preserve">31. Kurang percaya diri dapat menyebabkan seseorang
menjadi korban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atau korban candaan</t>
    </r>
  </si>
  <si>
    <t>32. Korban candaan atau pengejekan dapat merasa tertekan
dan takut bergaul dengan teman-temannya</t>
  </si>
  <si>
    <t>33. Siswa yang diganggu saat bercanda sering tidak masuk
sekolah karena alasan yang tidak jelas</t>
  </si>
  <si>
    <t>34. Siswa yang sering mengganggu dan mengejek dapat
dijauhi oleh teman-temannya</t>
  </si>
  <si>
    <r>
      <t xml:space="preserve">35. Pada saat melihat teman yang sedang dipermainkan oleh
pelaku </t>
    </r>
    <r>
      <rPr>
        <i/>
        <sz val="10"/>
        <color theme="1"/>
        <rFont val="Arial"/>
      </rPr>
      <t xml:space="preserve">bullying </t>
    </r>
    <r>
      <rPr>
        <sz val="10"/>
        <color theme="1"/>
        <rFont val="Arial"/>
      </rPr>
      <t>kita harus membantunya</t>
    </r>
  </si>
  <si>
    <r>
      <t xml:space="preserve">36. Melerai pelaku saat mempermainkan teman merupakan
tindakan yang harus dilakukan guna menghentikan 
perbuatan </t>
    </r>
    <r>
      <rPr>
        <i/>
        <sz val="10"/>
        <color theme="1"/>
        <rFont val="Arial"/>
      </rPr>
      <t>bullying</t>
    </r>
    <r>
      <rPr>
        <sz val="10"/>
        <color theme="1"/>
        <rFont val="Arial"/>
      </rPr>
      <t>.</t>
    </r>
  </si>
  <si>
    <t>37. Perbuatan bullying dapat dihindari dengan menjauhi
pelaku yang suka mempermainkan teman.</t>
  </si>
  <si>
    <r>
      <t xml:space="preserve">38. Memilih teman bermain yang baik dapat dijadikan
pilihan untuk terhindar dari </t>
    </r>
    <r>
      <rPr>
        <i/>
        <sz val="10"/>
        <color theme="1"/>
        <rFont val="Arial"/>
      </rPr>
      <t>bullying</t>
    </r>
    <r>
      <rPr>
        <sz val="10"/>
        <color theme="1"/>
        <rFont val="Arial"/>
      </rPr>
      <t>.</t>
    </r>
  </si>
  <si>
    <t>Dea Puti artanti</t>
  </si>
  <si>
    <t>perempuan</t>
  </si>
  <si>
    <t>sangat setuju</t>
  </si>
  <si>
    <t xml:space="preserve">perempuan </t>
  </si>
  <si>
    <t>LAKI-LAKI</t>
  </si>
  <si>
    <t xml:space="preserve">Tevy Elysia Anggraini </t>
  </si>
  <si>
    <t xml:space="preserve">Perempuan </t>
  </si>
  <si>
    <t xml:space="preserve">M. Hafizh firmansyah </t>
  </si>
  <si>
    <t>Laki laki</t>
  </si>
  <si>
    <t>laki laki</t>
  </si>
  <si>
    <t xml:space="preserve">Laki-laki </t>
  </si>
  <si>
    <t xml:space="preserve">Laki laki </t>
  </si>
  <si>
    <t>Laki²</t>
  </si>
  <si>
    <t>Amelia Nafisha Rahma</t>
  </si>
  <si>
    <t>PEREMPUAN</t>
  </si>
  <si>
    <t>Wanita</t>
  </si>
  <si>
    <t>MUHAMMAD RAMADHANI</t>
  </si>
  <si>
    <t>Laki"</t>
  </si>
  <si>
    <t>Laki - laki</t>
  </si>
  <si>
    <t>laki-laki</t>
  </si>
  <si>
    <t>m Alif Rifky n</t>
  </si>
  <si>
    <t>Laki Laki</t>
  </si>
  <si>
    <t>MOHAMMAD FAREL ARDHITYA</t>
  </si>
  <si>
    <t>Dianika Cheryl R.L.</t>
  </si>
  <si>
    <t>MUH.DANANG KHASYIF N.</t>
  </si>
  <si>
    <t>Hanif ibaddurahnan</t>
  </si>
  <si>
    <t>Ferdian yulianto</t>
  </si>
  <si>
    <t>8E/VIII-E</t>
  </si>
  <si>
    <t>VlllE) 32</t>
  </si>
  <si>
    <t>Laki-laki</t>
  </si>
  <si>
    <t>Prempuan</t>
  </si>
  <si>
    <t>TOTAL</t>
  </si>
  <si>
    <t>PRE-TEST</t>
  </si>
  <si>
    <t>POST-TEST</t>
  </si>
  <si>
    <t>PERTANYAAN</t>
  </si>
  <si>
    <r>
      <t xml:space="preserve">1. Seseorang yang merasa senang dan gembira setelah 
melakukan tindakan kekerasan dapat dijadikan alasan 
terjadinya </t>
    </r>
    <r>
      <rPr>
        <b/>
        <i/>
        <sz val="10"/>
        <color theme="1"/>
        <rFont val="Arial"/>
        <family val="2"/>
      </rPr>
      <t>bullying.</t>
    </r>
  </si>
  <si>
    <r>
      <t xml:space="preserve">3. Memberi nama julukan yang lucu atau tidak baik
merupakan tindakan </t>
    </r>
    <r>
      <rPr>
        <b/>
        <i/>
        <sz val="10"/>
        <color theme="1"/>
        <rFont val="Arial"/>
        <family val="2"/>
      </rPr>
      <t>bullying</t>
    </r>
    <r>
      <rPr>
        <b/>
        <sz val="10"/>
        <color theme="1"/>
        <rFont val="Arial"/>
        <family val="2"/>
      </rPr>
      <t>.</t>
    </r>
  </si>
  <si>
    <r>
      <t xml:space="preserve">4. Bercanda dengan cara memukul adalah jenis </t>
    </r>
    <r>
      <rPr>
        <b/>
        <i/>
        <sz val="10"/>
        <color theme="1"/>
        <rFont val="Arial"/>
        <family val="2"/>
      </rPr>
      <t>bullying</t>
    </r>
    <r>
      <rPr>
        <b/>
        <sz val="10"/>
        <color theme="1"/>
        <rFont val="Arial"/>
        <family val="2"/>
      </rPr>
      <t xml:space="preserve">
secara fisik.</t>
    </r>
  </si>
  <si>
    <r>
      <t xml:space="preserve">5. Mengucilkan teman untuk kesenangan merupakan
tindakan </t>
    </r>
    <r>
      <rPr>
        <b/>
        <i/>
        <sz val="10"/>
        <color theme="1"/>
        <rFont val="Arial"/>
        <family val="2"/>
      </rPr>
      <t>bullying</t>
    </r>
  </si>
  <si>
    <r>
      <t xml:space="preserve">6. Mengejek teman merupakan suatu tindakan </t>
    </r>
    <r>
      <rPr>
        <b/>
        <i/>
        <sz val="10"/>
        <color theme="1"/>
        <rFont val="Arial"/>
        <family val="2"/>
      </rPr>
      <t>bullying</t>
    </r>
  </si>
  <si>
    <r>
      <t xml:space="preserve">7. Mengolok-olok nama orang tua teman merupakan
perilaku </t>
    </r>
    <r>
      <rPr>
        <b/>
        <i/>
        <sz val="10"/>
        <color theme="1"/>
        <rFont val="Arial"/>
        <family val="2"/>
      </rPr>
      <t>bullying</t>
    </r>
  </si>
  <si>
    <r>
      <t xml:space="preserve">8. Perkelahian merupakan perbuatan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yang suka
dilakukan oleh laki-laki.</t>
    </r>
  </si>
  <si>
    <r>
      <t xml:space="preserve">9. Pelaku melakukan tindakan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biasanya ingin
populer atau terkenal disekolah.</t>
    </r>
  </si>
  <si>
    <r>
      <t xml:space="preserve">10. Mempunyai banyak teman dapat menghindari </t>
    </r>
    <r>
      <rPr>
        <b/>
        <i/>
        <sz val="10"/>
        <color theme="1"/>
        <rFont val="Arial"/>
        <family val="2"/>
      </rPr>
      <t>bullying</t>
    </r>
  </si>
  <si>
    <r>
      <t xml:space="preserve">12. Mengancam teman supaya terkenal dalam kelas
merupakan perbuatan </t>
    </r>
    <r>
      <rPr>
        <b/>
        <i/>
        <sz val="10"/>
        <color theme="1"/>
        <rFont val="Arial"/>
        <family val="2"/>
      </rPr>
      <t>bullying</t>
    </r>
  </si>
  <si>
    <r>
      <t xml:space="preserve">14. Kesenjangan ekonomi juga dapat dijadikan alasan
terjadinya pengejekan dalam bercanda atau perilaku </t>
    </r>
    <r>
      <rPr>
        <b/>
        <i/>
        <sz val="10"/>
        <color theme="1"/>
        <rFont val="Arial"/>
        <family val="2"/>
      </rPr>
      <t xml:space="preserve">
bullying</t>
    </r>
    <r>
      <rPr>
        <b/>
        <sz val="10"/>
        <color theme="1"/>
        <rFont val="Arial"/>
        <family val="2"/>
      </rPr>
      <t>.</t>
    </r>
  </si>
  <si>
    <r>
      <t xml:space="preserve">17. Saat menjadi korban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atau bahan ejekan teman
disekolah siswa tidak boleh berdiam diri.</t>
    </r>
  </si>
  <si>
    <r>
      <t xml:space="preserve">19. Menaati peraturan di sekolah harus dilakukan guna
menghindari bahan candaan dari pelaku </t>
    </r>
    <r>
      <rPr>
        <b/>
        <i/>
        <sz val="10"/>
        <color theme="1"/>
        <rFont val="Arial"/>
        <family val="2"/>
      </rPr>
      <t>bullying</t>
    </r>
    <r>
      <rPr>
        <b/>
        <sz val="10"/>
        <color theme="1"/>
        <rFont val="Arial"/>
        <family val="2"/>
      </rPr>
      <t>.</t>
    </r>
  </si>
  <si>
    <r>
      <t xml:space="preserve">20. Pihak sekolah yang tegas dan peduli dapat menyadarkan
pelaku </t>
    </r>
    <r>
      <rPr>
        <b/>
        <i/>
        <sz val="10"/>
        <color theme="1"/>
        <rFont val="Arial"/>
        <family val="2"/>
      </rPr>
      <t>bullying</t>
    </r>
    <r>
      <rPr>
        <b/>
        <sz val="10"/>
        <color theme="1"/>
        <rFont val="Arial"/>
        <family val="2"/>
      </rPr>
      <t>.</t>
    </r>
  </si>
  <si>
    <r>
      <t xml:space="preserve">21. Korban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atau siswa yang sering jadi bahan
candaan biasanya siswa yang lemah.</t>
    </r>
  </si>
  <si>
    <r>
      <t xml:space="preserve">22. Tidak percaya diri juga dapat dijadikan bahan candaan
atau korban </t>
    </r>
    <r>
      <rPr>
        <b/>
        <i/>
        <sz val="10"/>
        <color theme="1"/>
        <rFont val="Arial"/>
        <family val="2"/>
      </rPr>
      <t>bullying</t>
    </r>
    <r>
      <rPr>
        <b/>
        <sz val="10"/>
        <color theme="1"/>
        <rFont val="Arial"/>
        <family val="2"/>
      </rPr>
      <t>.</t>
    </r>
  </si>
  <si>
    <r>
      <t xml:space="preserve">23. Ciri pelaku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biasanya siswa yang populer
disekolah.</t>
    </r>
  </si>
  <si>
    <r>
      <t xml:space="preserve">24. Bila ada tindakan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di sekolah sebaiknya melapor
kepada pihak sekolah.</t>
    </r>
  </si>
  <si>
    <r>
      <t>25. Menyadarkan pelaku juga dapat menghentikan tindakan</t>
    </r>
    <r>
      <rPr>
        <b/>
        <i/>
        <sz val="10"/>
        <color theme="1"/>
        <rFont val="Arial"/>
        <family val="2"/>
      </rPr>
      <t xml:space="preserve">
bullying</t>
    </r>
  </si>
  <si>
    <r>
      <t xml:space="preserve">27. Hubungan yang tidak harmonis terjadi antara pelaku dan
korban </t>
    </r>
    <r>
      <rPr>
        <b/>
        <i/>
        <sz val="10"/>
        <color theme="1"/>
        <rFont val="Arial"/>
        <family val="2"/>
      </rPr>
      <t>bullying</t>
    </r>
  </si>
  <si>
    <r>
      <t xml:space="preserve">29. Bila menjadi korban bahan candaan kita harus </t>
    </r>
    <r>
      <rPr>
        <b/>
        <i/>
        <sz val="10"/>
        <color theme="1"/>
        <rFont val="Arial"/>
        <family val="2"/>
      </rPr>
      <t>move on</t>
    </r>
    <r>
      <rPr>
        <b/>
        <sz val="10"/>
        <color theme="1"/>
        <rFont val="Arial"/>
        <family val="2"/>
      </rPr>
      <t xml:space="preserve">
agar tidak terus menerus jadi korban.</t>
    </r>
  </si>
  <si>
    <r>
      <t xml:space="preserve">30. Dipermainkan oleh pelaku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dapat terjadi karena
adanya rasa kurang peduli terhadap sesama</t>
    </r>
  </si>
  <si>
    <r>
      <t xml:space="preserve">31. Kurang percaya diri dapat menyebabkan seseorang
menjadi korban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atau korban candaan</t>
    </r>
  </si>
  <si>
    <r>
      <t xml:space="preserve">35. Pada saat melihat teman yang sedang dipermainkan oleh
pelaku </t>
    </r>
    <r>
      <rPr>
        <b/>
        <i/>
        <sz val="10"/>
        <color theme="1"/>
        <rFont val="Arial"/>
        <family val="2"/>
      </rPr>
      <t xml:space="preserve">bullying </t>
    </r>
    <r>
      <rPr>
        <b/>
        <sz val="10"/>
        <color theme="1"/>
        <rFont val="Arial"/>
        <family val="2"/>
      </rPr>
      <t>kita harus membantunya</t>
    </r>
  </si>
  <si>
    <r>
      <t xml:space="preserve">36. Melerai pelaku saat mempermainkan teman merupakan
tindakan yang harus dilakukan guna menghentikan 
perbuatan </t>
    </r>
    <r>
      <rPr>
        <b/>
        <i/>
        <sz val="10"/>
        <color theme="1"/>
        <rFont val="Arial"/>
        <family val="2"/>
      </rPr>
      <t>bullying</t>
    </r>
    <r>
      <rPr>
        <b/>
        <sz val="10"/>
        <color theme="1"/>
        <rFont val="Arial"/>
        <family val="2"/>
      </rPr>
      <t>.</t>
    </r>
  </si>
  <si>
    <r>
      <t xml:space="preserve">38. Memilih teman bermain yang baik dapat dijadikan
pilihan untuk terhindar dari </t>
    </r>
    <r>
      <rPr>
        <b/>
        <i/>
        <sz val="10"/>
        <color theme="1"/>
        <rFont val="Arial"/>
        <family val="2"/>
      </rPr>
      <t>bullying</t>
    </r>
    <r>
      <rPr>
        <b/>
        <sz val="10"/>
        <color theme="1"/>
        <rFont val="Arial"/>
        <family val="2"/>
      </rPr>
      <t>.</t>
    </r>
  </si>
  <si>
    <t>Siswa</t>
  </si>
  <si>
    <t>Kelas 8</t>
  </si>
  <si>
    <t xml:space="preserve">Jumlah </t>
  </si>
  <si>
    <t>%</t>
  </si>
  <si>
    <t>Total</t>
  </si>
  <si>
    <t>Jumlah Siswa</t>
  </si>
  <si>
    <t>Pretest</t>
  </si>
  <si>
    <t>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</si>
</sst>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/d/yyyy\ h:mm:ss"/>
  </numFmts>
  <fonts count="11" x14ac:knownFonts="1">
    <font>
      <sz val="10"/>
      <color rgb="FF000000"/>
      <name val="Arial"/>
      <scheme val="minor"/>
    </font>
    <font>
      <sz val="11"/>
      <color theme="1"/>
      <name val="Arial"/>
      <family val="2"/>
      <charset val="1"/>
      <scheme val="minor"/>
    </font>
    <font>
      <sz val="10"/>
      <color theme="1"/>
      <name val="Arial"/>
      <scheme val="minor"/>
    </font>
    <font>
      <sz val="10"/>
      <color rgb="FF000000"/>
      <name val="Arial"/>
      <scheme val="minor"/>
    </font>
    <font>
      <i/>
      <sz val="10"/>
      <color theme="1"/>
      <name val="Arial"/>
    </font>
    <font>
      <sz val="10"/>
      <color theme="1"/>
      <name val="Arial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rgb="FF5B3F86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442F6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442F65"/>
      </left>
      <right/>
      <top style="thin">
        <color rgb="FFFFFFFF"/>
      </top>
      <bottom style="thin">
        <color rgb="FFFFFFFF"/>
      </bottom>
      <diagonal/>
    </border>
    <border>
      <left style="thin">
        <color rgb="FF442F65"/>
      </left>
      <right/>
      <top style="thin">
        <color rgb="FFF8F9FA"/>
      </top>
      <bottom style="thin">
        <color rgb="FFF8F9FA"/>
      </bottom>
      <diagonal/>
    </border>
    <border>
      <left style="thin">
        <color rgb="FF442F65"/>
      </left>
      <right/>
      <top style="thin">
        <color rgb="FFF8F9FA"/>
      </top>
      <bottom style="thin">
        <color rgb="FF442F65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14" fontId="2" fillId="3" borderId="2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4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0" fillId="7" borderId="2" xfId="0" applyFill="1" applyBorder="1" applyAlignment="1">
      <alignment horizontal="center"/>
    </xf>
    <xf numFmtId="0" fontId="7" fillId="6" borderId="2" xfId="2" applyFont="1" applyFill="1" applyBorder="1" applyAlignment="1">
      <alignment horizontal="center"/>
    </xf>
    <xf numFmtId="0" fontId="3" fillId="0" borderId="2" xfId="2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 vertical="center"/>
    </xf>
    <xf numFmtId="0" fontId="2" fillId="8" borderId="2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2" xfId="0" applyBorder="1"/>
    <xf numFmtId="0" fontId="0" fillId="0" borderId="12" xfId="0" applyBorder="1" applyAlignment="1">
      <alignment horizontal="center" vertical="center"/>
    </xf>
    <xf numFmtId="9" fontId="7" fillId="0" borderId="2" xfId="3" applyFont="1" applyBorder="1" applyAlignment="1">
      <alignment horizontal="center" vertical="center"/>
    </xf>
    <xf numFmtId="9" fontId="7" fillId="0" borderId="12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/>
    </xf>
    <xf numFmtId="0" fontId="6" fillId="5" borderId="0" xfId="0" applyFont="1" applyFill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3" fillId="0" borderId="0" xfId="2" applyBorder="1" applyAlignment="1">
      <alignment horizontal="center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Percent" xfId="3" builtinId="5"/>
  </cellStyles>
  <dxfs count="92"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</font>
      <fill>
        <patternFill patternType="solid">
          <fgColor indexed="64"/>
          <bgColor theme="6" tint="-0.249977111117893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</dxf>
    <dxf>
      <border>
        <bottom style="thin">
          <color indexed="64"/>
        </bottom>
      </border>
    </dxf>
    <dxf>
      <fill>
        <patternFill patternType="solid">
          <fgColor indexed="64"/>
          <bgColor theme="6" tint="-0.249977111117893"/>
        </patternFill>
      </fill>
      <alignment horizont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</dxfs>
  <tableStyles count="1">
    <tableStyle name="Form Responses 1-style" pivot="0" count="3" xr9:uid="{00000000-0011-0000-FFFF-FFFF00000000}">
      <tableStyleElement type="headerRow" dxfId="91"/>
      <tableStyleElement type="firstRowStripe" dxfId="90"/>
      <tableStyleElement type="secondRowStripe" dxfId="8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Form_Responses13" displayName="Form_Responses13" ref="A1:AR48" headerRowDxfId="88" dataDxfId="86" totalsRowDxfId="84" headerRowBorderDxfId="87" tableBorderDxfId="85">
  <tableColumns count="44">
    <tableColumn id="1" xr3:uid="{00000000-0010-0000-0000-000001000000}" name="Timestamp" dataDxfId="83"/>
    <tableColumn id="2" xr3:uid="{00000000-0010-0000-0000-000002000000}" name="Score" dataDxfId="82"/>
    <tableColumn id="3" xr3:uid="{00000000-0010-0000-0000-000003000000}" name="Nama " dataDxfId="81"/>
    <tableColumn id="4" xr3:uid="{00000000-0010-0000-0000-000004000000}" name="Kelas" dataDxfId="80"/>
    <tableColumn id="5" xr3:uid="{00000000-0010-0000-0000-000005000000}" name="Jenis Kelamin" dataDxfId="79"/>
    <tableColumn id="6" xr3:uid="{00000000-0010-0000-0000-000006000000}" name="Tanggal Tes" dataDxfId="78"/>
    <tableColumn id="7" xr3:uid="{00000000-0010-0000-0000-000007000000}" name="1. Seseorang yang merasa senang dan gembira setelah _x000a_melakukan tindakan kekerasan dapat dijadikan alasan _x000a_terjadinya bullying." dataDxfId="77"/>
    <tableColumn id="8" xr3:uid="{00000000-0010-0000-0000-000008000000}" name="2. Bullying merupakan tindakan kekerasan yang suka_x000a_dilakukan oleh pihak yang lebih agresif." dataDxfId="76"/>
    <tableColumn id="9" xr3:uid="{00000000-0010-0000-0000-000009000000}" name="3. Memberi nama julukan yang lucu atau tidak baik_x000a_merupakan tindakan bullying." dataDxfId="75"/>
    <tableColumn id="10" xr3:uid="{00000000-0010-0000-0000-00000A000000}" name="4. Bercanda dengan cara memukul adalah jenis bullying_x000a_secara fisik." dataDxfId="74"/>
    <tableColumn id="11" xr3:uid="{00000000-0010-0000-0000-00000B000000}" name="5. Mengucilkan teman untuk kesenangan merupakan_x000a_tindakan bullying" dataDxfId="73"/>
    <tableColumn id="12" xr3:uid="{00000000-0010-0000-0000-00000C000000}" name="6. Mengejek teman merupakan suatu tindakan bullying" dataDxfId="72"/>
    <tableColumn id="13" xr3:uid="{00000000-0010-0000-0000-00000D000000}" name="7. Mengolok-olok nama orang tua teman merupakan_x000a_perilaku bullying" dataDxfId="71"/>
    <tableColumn id="14" xr3:uid="{00000000-0010-0000-0000-00000E000000}" name="8. Perkelahian merupakan perbuatan bullying yang suka_x000a_dilakukan oleh laki-laki." dataDxfId="70"/>
    <tableColumn id="15" xr3:uid="{00000000-0010-0000-0000-00000F000000}" name="9. Pelaku melakukan tindakan bullying biasanya ingin_x000a_populer atau terkenal disekolah." dataDxfId="69"/>
    <tableColumn id="16" xr3:uid="{00000000-0010-0000-0000-000010000000}" name="10. Mempunyai banyak teman dapat menghindari bullying" dataDxfId="68"/>
    <tableColumn id="17" xr3:uid="{00000000-0010-0000-0000-000011000000}" name="11. Tempat yang sepi menjadikan seseorang untuk_x000a_bersenang-senang atau menjahili temannya." dataDxfId="67"/>
    <tableColumn id="18" xr3:uid="{00000000-0010-0000-0000-000012000000}" name="12. Mengancam teman supaya terkenal dalam kelas_x000a_merupakan perbuatan bullying" dataDxfId="66"/>
    <tableColumn id="19" xr3:uid="{00000000-0010-0000-0000-000013000000}" name="13. Mengganggu teman untuk bersenang-senang biasanya_x000a_berkelompok." dataDxfId="65"/>
    <tableColumn id="20" xr3:uid="{00000000-0010-0000-0000-000014000000}" name="14. Kesenjangan ekonomi juga dapat dijadikan alasan_x000a_terjadinya pengejekan dalam bercanda atau perilaku _x000a_bullying." dataDxfId="64"/>
    <tableColumn id="21" xr3:uid="{00000000-0010-0000-0000-000015000000}" name="15. Kondisi keluarga merupakan faktor terjadinya pengejekan_x000a_atau bahan candaan" dataDxfId="63"/>
    <tableColumn id="22" xr3:uid="{00000000-0010-0000-0000-000016000000}" name="16. Dilorong sekolah dapat dijadikan tempat untuk bercanda_x000a_atau mengejek teman." dataDxfId="62"/>
    <tableColumn id="23" xr3:uid="{00000000-0010-0000-0000-000017000000}" name="17. Saat menjadi korban bullying atau bahan ejekan teman_x000a_disekolah siswa tidak boleh berdiam diri." dataDxfId="61"/>
    <tableColumn id="24" xr3:uid="{00000000-0010-0000-0000-000018000000}" name="18. Bercanda dengan cara mengejek teman dapat terjadi di_x000a_media sosial." dataDxfId="60"/>
    <tableColumn id="25" xr3:uid="{00000000-0010-0000-0000-000019000000}" name="19. Menaati peraturan di sekolah harus dilakukan guna_x000a_menghindari bahan candaan dari pelaku bullying." dataDxfId="59"/>
    <tableColumn id="26" xr3:uid="{00000000-0010-0000-0000-00001A000000}" name="20. Pihak sekolah yang tegas dan peduli dapat menyadarkan_x000a_pelaku bullying." dataDxfId="58"/>
    <tableColumn id="27" xr3:uid="{00000000-0010-0000-0000-00001B000000}" name="21. Korban bullying atau siswa yang sering jadi bahan_x000a_candaan biasanya siswa yang lemah." dataDxfId="57"/>
    <tableColumn id="28" xr3:uid="{00000000-0010-0000-0000-00001C000000}" name="22. Tidak percaya diri juga dapat dijadikan bahan candaan_x000a_atau korban bullying." dataDxfId="56"/>
    <tableColumn id="29" xr3:uid="{00000000-0010-0000-0000-00001D000000}" name="23. Ciri pelaku bullying biasanya siswa yang populer_x000a_disekolah." dataDxfId="55"/>
    <tableColumn id="30" xr3:uid="{00000000-0010-0000-0000-00001E000000}" name="24. Bila ada tindakan bullying di sekolah sebaiknya melapor_x000a_kepada pihak sekolah." dataDxfId="54"/>
    <tableColumn id="31" xr3:uid="{00000000-0010-0000-0000-00001F000000}" name="25. Menyadarkan pelaku juga dapat menghentikan tindakan_x000a_bullying" dataDxfId="53"/>
    <tableColumn id="32" xr3:uid="{00000000-0010-0000-0000-000020000000}" name="26. Hukuman perlu diberikan pihak sekolah kepada siswa_x000a_yang sering menyakiti teman saat bercanda." dataDxfId="52"/>
    <tableColumn id="33" xr3:uid="{00000000-0010-0000-0000-000021000000}" name="27. Hubungan yang tidak harmonis terjadi antara pelaku dan_x000a_korban bullying" dataDxfId="51"/>
    <tableColumn id="34" xr3:uid="{00000000-0010-0000-0000-000022000000}" name="28. Memperolok teman dapat menyebabkan korban menjadi_x000a_trauma." dataDxfId="50"/>
    <tableColumn id="35" xr3:uid="{00000000-0010-0000-0000-000023000000}" name="29. Bila menjadi korban bahan candaan kita harus move on_x000a_agar tidak terus menerus jadi korban." dataDxfId="49"/>
    <tableColumn id="36" xr3:uid="{00000000-0010-0000-0000-000024000000}" name="30. Dipermainkan oleh pelaku bullying dapat terjadi karena_x000a_adanya rasa kurang peduli terhadap sesama" dataDxfId="48"/>
    <tableColumn id="37" xr3:uid="{00000000-0010-0000-0000-000025000000}" name="31. Kurang percaya diri dapat menyebabkan seseorang_x000a_menjadi korban bullying atau korban candaan" dataDxfId="47"/>
    <tableColumn id="38" xr3:uid="{00000000-0010-0000-0000-000026000000}" name="32. Korban candaan atau pengejekan dapat merasa tertekan_x000a_dan takut bergaul dengan teman-temannya" dataDxfId="46"/>
    <tableColumn id="39" xr3:uid="{00000000-0010-0000-0000-000027000000}" name="33. Siswa yang diganggu saat bercanda sering tidak masuk_x000a_sekolah karena alasan yang tidak jelas" dataDxfId="45"/>
    <tableColumn id="40" xr3:uid="{00000000-0010-0000-0000-000028000000}" name="34. Siswa yang sering mengganggu dan mengejek dapat_x000a_dijauhi oleh teman-temannya" dataDxfId="44"/>
    <tableColumn id="41" xr3:uid="{00000000-0010-0000-0000-000029000000}" name="35. Pada saat melihat teman yang sedang dipermainkan oleh_x000a_pelaku bullying kita harus membantunya" dataDxfId="43"/>
    <tableColumn id="42" xr3:uid="{00000000-0010-0000-0000-00002A000000}" name="36. Melerai pelaku saat mempermainkan teman merupakan_x000a_tindakan yang harus dilakukan guna menghentikan _x000a_perbuatan bullying." dataDxfId="42"/>
    <tableColumn id="43" xr3:uid="{00000000-0010-0000-0000-00002B000000}" name="37. Perbuatan bullying dapat dihindari dengan menjauhi_x000a_pelaku yang suka mempermainkan teman." dataDxfId="41"/>
    <tableColumn id="44" xr3:uid="{00000000-0010-0000-0000-00002C000000}" name="38. Memilih teman bermain yang baik dapat dijadikan_x000a_pilihan untuk terhindar dari bullying." dataDxfId="40"/>
  </tableColumns>
  <tableStyleInfo name="Form Responses 1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Form_Responses1" displayName="Form_Responses1" ref="A1:AI48" headerRowDxfId="39" dataDxfId="37" totalsRowDxfId="35" headerRowBorderDxfId="38" tableBorderDxfId="36">
  <tableColumns count="35">
    <tableColumn id="1" xr3:uid="{00000000-0010-0000-0100-000001000000}" name="Timestamp" dataDxfId="34"/>
    <tableColumn id="2" xr3:uid="{00000000-0010-0000-0100-000002000000}" name="Nama " dataDxfId="33"/>
    <tableColumn id="3" xr3:uid="{00000000-0010-0000-0100-000003000000}" name="Kelas " dataDxfId="32"/>
    <tableColumn id="4" xr3:uid="{00000000-0010-0000-0100-000004000000}" name="Jenis Kelamin" dataDxfId="31"/>
    <tableColumn id="5" xr3:uid="{00000000-0010-0000-0100-000005000000}" name="Tanggal Tes" dataDxfId="30"/>
    <tableColumn id="6" xr3:uid="{00000000-0010-0000-0100-000006000000}" name="1. Bullying adalah tindakan yang dapat merusak hubungan sosial" dataDxfId="29"/>
    <tableColumn id="7" xr3:uid="{00000000-0010-0000-0100-000007000000}" name="2. Tindakan mengejak teman secara berulang merupakan bentuk bullying" dataDxfId="28"/>
    <tableColumn id="8" xr3:uid="{00000000-0010-0000-0100-000008000000}" name="3. Tindakan bullying tidak hanya bentuk fisik tetapi juga ejekan dan pengabaian" dataDxfId="27"/>
    <tableColumn id="9" xr3:uid="{00000000-0010-0000-0100-000009000000}" name="4. Tindakan bullying sering kali dilakukan untuk menunjukkan kekuasaan" dataDxfId="26"/>
    <tableColumn id="10" xr3:uid="{00000000-0010-0000-0100-00000A000000}" name="5.  Saya dapat memahami atau menilai perilaku bullying berdasarkan apa yang terlihat dalam gambar atau video" dataDxfId="25"/>
    <tableColumn id="11" xr3:uid="{00000000-0010-0000-0100-00000B000000}" name="6.  Saya dapat memahami bullying dengan baik saat dijelaskan dalam bentuk visual atau suara" dataDxfId="24"/>
    <tableColumn id="12" xr3:uid="{00000000-0010-0000-0100-00000C000000}" name="7. Saya merasa empati terhadap korban bullying setelah melihat atau mendengar kisah mereka  " dataDxfId="23"/>
    <tableColumn id="13" xr3:uid="{00000000-0010-0000-0100-00000D000000}" name="8.  Saya menyadari bahwa bullying adalah perilaku yang harus dihentikan melalui berbagai media" dataDxfId="22"/>
    <tableColumn id="14" xr3:uid="{00000000-0010-0000-0100-00000E000000}" name="9.  Saya dapat menjelaskan kepada orang lain tentang akibat yang mungkin terjadi akibat bullying" dataDxfId="21"/>
    <tableColumn id="15" xr3:uid="{00000000-0010-0000-0100-00000F000000}" name="10.  Saya menyadari bahwa bullying dapat merusak kepercayaan diri korban " dataDxfId="20"/>
    <tableColumn id="16" xr3:uid="{00000000-0010-0000-0100-000010000000}" name="11.  Saya menyadari bahwa bullying dapat menyebabkan masalah emosional yang serius bagi korban " dataDxfId="19"/>
    <tableColumn id="17" xr3:uid="{00000000-0010-0000-0100-000011000000}" name="12.  Saya termotivasi untuk tidak melakukan bullying karena memahami dampaknya terhadap korban" dataDxfId="18"/>
    <tableColumn id="18" xr3:uid="{00000000-0010-0000-0100-000012000000}" name="13.  Saya berusaha untuk memahami emosi saya ketika menghadapi situasi yang membuat marah atau sedih " dataDxfId="17"/>
    <tableColumn id="19" xr3:uid="{00000000-0010-0000-0100-000013000000}" name="14.  Saya mencoba memikirkan solusi yang baik ketika merasa kesal atau frustrasi " dataDxfId="16"/>
    <tableColumn id="20" xr3:uid="{00000000-0010-0000-0100-000014000000}" name="15. Saya mampu mengelola emosi saya dengan mencoba melihat situasi dari sudut pandang orang lain  " dataDxfId="15"/>
    <tableColumn id="21" xr3:uid="{00000000-0010-0000-0100-000015000000}" name="16.  Ketika saya marah, saya mencari cara untuk meredakan emosi sebelum bertindak" dataDxfId="14"/>
    <tableColumn id="22" xr3:uid="{00000000-0010-0000-0100-000016000000}" name="17.  Ketika emosi saya sedang tidak stabil, saya tetap dapat fokus pada tugas-tugas penting " dataDxfId="13"/>
    <tableColumn id="23" xr3:uid="{00000000-0010-0000-0100-000017000000}" name="18.  Saya mampu menenangkan diri agar dapat menyelesaikan tugas dengan baik meskipun sedang marah " dataDxfId="12"/>
    <tableColumn id="24" xr3:uid="{00000000-0010-0000-0100-000018000000}" name="19. Saya tetap dapat bertindak rasional saat melihat tindakan bullying terjadi " dataDxfId="11"/>
    <tableColumn id="25" xr3:uid="{00000000-0010-0000-0100-000019000000}" name="20.  Ketika melihat tindakan bullying, saya mampu berpikir jernih tentang cara terbaik untuk membantu " dataDxfId="10"/>
    <tableColumn id="26" xr3:uid="{00000000-0010-0000-0100-00001A000000}" name="21.  Saya dapat mengendalikan amarah saya meskipun saya tidak setuju dengan tindakan seseorang " dataDxfId="9"/>
    <tableColumn id="27" xr3:uid="{00000000-0010-0000-0100-00001B000000}" name="22.  Saya berusaha untuk tidak memperlihatkan emosi negatif saya kepada orang lain, terutama dalam situasi yang sulit" dataDxfId="8"/>
    <tableColumn id="28" xr3:uid="{00000000-0010-0000-0100-00001C000000}" name="23.  Saya mampu menenangkan diri saat merasa sangat sedih atau kecewa " dataDxfId="7"/>
    <tableColumn id="29" xr3:uid="{00000000-0010-0000-0100-00001D000000}" name="24.  Saya mampu mengekspresikan emosi saya dengan cara yang tidak menyakiti orang lain " dataDxfId="6"/>
    <tableColumn id="30" xr3:uid="{00000000-0010-0000-0100-00001E000000}" name="25. Saya menerima bahwa merasa sedih atau marah adalah hal yang normal dalam situasi tertentu  " dataDxfId="5"/>
    <tableColumn id="31" xr3:uid="{00000000-0010-0000-0100-00001F000000}" name="26.  Saya menerima emosi yang saya rasakan tanpa menyalahkan diri sendiri " dataDxfId="4"/>
    <tableColumn id="32" xr3:uid="{00000000-0010-0000-0100-000020000000}" name="27.  Saya berusaha memahami bahwa emosi yang muncul adalah bagian dari diri saya " dataDxfId="3"/>
    <tableColumn id="33" xr3:uid="{00000000-0010-0000-0100-000021000000}" name="28.  Saya merasa mampu menerima emosi yang saya rasakan tanpa bereaksi secara berlebihan " dataDxfId="2"/>
    <tableColumn id="34" xr3:uid="{00000000-0010-0000-0100-000022000000}" name="29.  Saya percaya bahwa memahami emosi saya dapat membantu saya mencegah tindakan bullying " dataDxfId="1"/>
    <tableColumn id="35" xr3:uid="{00000000-0010-0000-0100-000023000000}" name="30.  Saya merasa bahwa mengelola emosi dengan baik dapat membantu menciptakan lingkungan yang bebas dari bullying " dataDxfId="0"/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00"/>
  <sheetViews>
    <sheetView zoomScale="59" zoomScaleNormal="59" workbookViewId="0">
      <selection activeCell="N54" sqref="N54:N100"/>
    </sheetView>
  </sheetViews>
  <sheetFormatPr defaultRowHeight="12.5" x14ac:dyDescent="0.25"/>
  <cols>
    <col min="1" max="1" width="18.1796875" bestFit="1" customWidth="1"/>
    <col min="3" max="3" width="34.1796875" bestFit="1" customWidth="1"/>
    <col min="5" max="5" width="13.1796875" bestFit="1" customWidth="1"/>
    <col min="6" max="6" width="11" bestFit="1" customWidth="1"/>
    <col min="7" max="7" width="48.453125" bestFit="1" customWidth="1"/>
    <col min="8" max="8" width="81.54296875" bestFit="1" customWidth="1"/>
    <col min="9" max="9" width="44.26953125" bestFit="1" customWidth="1"/>
    <col min="10" max="10" width="48.7265625" bestFit="1" customWidth="1"/>
    <col min="11" max="11" width="45.81640625" bestFit="1" customWidth="1"/>
    <col min="12" max="12" width="47.7265625" bestFit="1" customWidth="1"/>
    <col min="13" max="13" width="45.1796875" bestFit="1" customWidth="1"/>
    <col min="14" max="14" width="48.81640625" bestFit="1" customWidth="1"/>
    <col min="15" max="15" width="46.81640625" bestFit="1" customWidth="1"/>
    <col min="16" max="16" width="50.1796875" bestFit="1" customWidth="1"/>
    <col min="17" max="17" width="83.54296875" bestFit="1" customWidth="1"/>
    <col min="18" max="18" width="45.453125" bestFit="1" customWidth="1"/>
    <col min="19" max="19" width="63.7265625" bestFit="1" customWidth="1"/>
    <col min="20" max="20" width="46.7265625" bestFit="1" customWidth="1"/>
    <col min="21" max="21" width="71.54296875" bestFit="1" customWidth="1"/>
    <col min="22" max="22" width="72.453125" bestFit="1" customWidth="1"/>
    <col min="23" max="23" width="51.1796875" bestFit="1" customWidth="1"/>
    <col min="24" max="24" width="64" bestFit="1" customWidth="1"/>
    <col min="25" max="25" width="47.453125" bestFit="1" customWidth="1"/>
    <col min="26" max="26" width="52.81640625" bestFit="1" customWidth="1"/>
    <col min="27" max="27" width="47" bestFit="1" customWidth="1"/>
    <col min="28" max="28" width="50.1796875" bestFit="1" customWidth="1"/>
    <col min="29" max="29" width="45.54296875" bestFit="1" customWidth="1"/>
    <col min="30" max="30" width="52.1796875" bestFit="1" customWidth="1"/>
    <col min="31" max="31" width="51.81640625" bestFit="1" customWidth="1"/>
    <col min="32" max="32" width="89.26953125" bestFit="1" customWidth="1"/>
    <col min="33" max="33" width="52" bestFit="1" customWidth="1"/>
    <col min="34" max="34" width="59.81640625" bestFit="1" customWidth="1"/>
    <col min="35" max="35" width="51.54296875" bestFit="1" customWidth="1"/>
    <col min="36" max="36" width="56.81640625" bestFit="1" customWidth="1"/>
    <col min="37" max="37" width="47.81640625" bestFit="1" customWidth="1"/>
    <col min="38" max="38" width="90.26953125" bestFit="1" customWidth="1"/>
    <col min="39" max="39" width="86.453125" bestFit="1" customWidth="1"/>
    <col min="40" max="40" width="75" bestFit="1" customWidth="1"/>
    <col min="41" max="41" width="53" bestFit="1" customWidth="1"/>
    <col min="42" max="42" width="51.453125" bestFit="1" customWidth="1"/>
    <col min="43" max="43" width="85.7265625" bestFit="1" customWidth="1"/>
    <col min="44" max="44" width="46.26953125" bestFit="1" customWidth="1"/>
  </cols>
  <sheetData>
    <row r="1" spans="1:45" ht="13" x14ac:dyDescent="0.25">
      <c r="A1" s="14" t="s">
        <v>0</v>
      </c>
      <c r="B1" s="15" t="s">
        <v>109</v>
      </c>
      <c r="C1" s="15" t="s">
        <v>1</v>
      </c>
      <c r="D1" s="15" t="s">
        <v>110</v>
      </c>
      <c r="E1" s="15" t="s">
        <v>3</v>
      </c>
      <c r="F1" s="15" t="s">
        <v>4</v>
      </c>
      <c r="G1" s="15" t="s">
        <v>111</v>
      </c>
      <c r="H1" s="15" t="s">
        <v>112</v>
      </c>
      <c r="I1" s="15" t="s">
        <v>113</v>
      </c>
      <c r="J1" s="15" t="s">
        <v>114</v>
      </c>
      <c r="K1" s="15" t="s">
        <v>115</v>
      </c>
      <c r="L1" s="15" t="s">
        <v>116</v>
      </c>
      <c r="M1" s="15" t="s">
        <v>117</v>
      </c>
      <c r="N1" s="15" t="s">
        <v>118</v>
      </c>
      <c r="O1" s="15" t="s">
        <v>119</v>
      </c>
      <c r="P1" s="15" t="s">
        <v>120</v>
      </c>
      <c r="Q1" s="15" t="s">
        <v>121</v>
      </c>
      <c r="R1" s="15" t="s">
        <v>122</v>
      </c>
      <c r="S1" s="15" t="s">
        <v>123</v>
      </c>
      <c r="T1" s="15" t="s">
        <v>124</v>
      </c>
      <c r="U1" s="15" t="s">
        <v>125</v>
      </c>
      <c r="V1" s="15" t="s">
        <v>126</v>
      </c>
      <c r="W1" s="15" t="s">
        <v>127</v>
      </c>
      <c r="X1" s="15" t="s">
        <v>128</v>
      </c>
      <c r="Y1" s="15" t="s">
        <v>129</v>
      </c>
      <c r="Z1" s="15" t="s">
        <v>130</v>
      </c>
      <c r="AA1" s="15" t="s">
        <v>131</v>
      </c>
      <c r="AB1" s="15" t="s">
        <v>132</v>
      </c>
      <c r="AC1" s="15" t="s">
        <v>133</v>
      </c>
      <c r="AD1" s="15" t="s">
        <v>134</v>
      </c>
      <c r="AE1" s="15" t="s">
        <v>135</v>
      </c>
      <c r="AF1" s="15" t="s">
        <v>136</v>
      </c>
      <c r="AG1" s="15" t="s">
        <v>137</v>
      </c>
      <c r="AH1" s="15" t="s">
        <v>138</v>
      </c>
      <c r="AI1" s="15" t="s">
        <v>139</v>
      </c>
      <c r="AJ1" s="15" t="s">
        <v>140</v>
      </c>
      <c r="AK1" s="15" t="s">
        <v>141</v>
      </c>
      <c r="AL1" s="15" t="s">
        <v>142</v>
      </c>
      <c r="AM1" s="15" t="s">
        <v>143</v>
      </c>
      <c r="AN1" s="15" t="s">
        <v>144</v>
      </c>
      <c r="AO1" s="15" t="s">
        <v>145</v>
      </c>
      <c r="AP1" s="15" t="s">
        <v>146</v>
      </c>
      <c r="AQ1" s="15" t="s">
        <v>147</v>
      </c>
      <c r="AR1" s="16" t="s">
        <v>148</v>
      </c>
      <c r="AS1" s="1"/>
    </row>
    <row r="2" spans="1:45" x14ac:dyDescent="0.25">
      <c r="A2" s="17">
        <v>45624.371387060186</v>
      </c>
      <c r="B2" s="18">
        <v>0</v>
      </c>
      <c r="C2" s="18" t="s">
        <v>149</v>
      </c>
      <c r="D2" s="18" t="s">
        <v>45</v>
      </c>
      <c r="E2" s="36" t="s">
        <v>150</v>
      </c>
      <c r="F2" s="19">
        <v>45624</v>
      </c>
      <c r="G2" s="18" t="s">
        <v>151</v>
      </c>
      <c r="H2" s="18" t="s">
        <v>39</v>
      </c>
      <c r="I2" s="18" t="s">
        <v>38</v>
      </c>
      <c r="J2" s="18" t="s">
        <v>38</v>
      </c>
      <c r="K2" s="18" t="s">
        <v>38</v>
      </c>
      <c r="L2" s="18" t="s">
        <v>38</v>
      </c>
      <c r="M2" s="18" t="s">
        <v>38</v>
      </c>
      <c r="N2" s="18" t="s">
        <v>39</v>
      </c>
      <c r="O2" s="18" t="s">
        <v>40</v>
      </c>
      <c r="P2" s="18" t="s">
        <v>57</v>
      </c>
      <c r="Q2" s="18" t="s">
        <v>57</v>
      </c>
      <c r="R2" s="18" t="s">
        <v>39</v>
      </c>
      <c r="S2" s="18" t="s">
        <v>40</v>
      </c>
      <c r="T2" s="18" t="s">
        <v>151</v>
      </c>
      <c r="U2" s="18" t="s">
        <v>39</v>
      </c>
      <c r="V2" s="18" t="s">
        <v>57</v>
      </c>
      <c r="W2" s="18" t="s">
        <v>39</v>
      </c>
      <c r="X2" s="18" t="s">
        <v>151</v>
      </c>
      <c r="Y2" s="18" t="s">
        <v>39</v>
      </c>
      <c r="Z2" s="18" t="s">
        <v>39</v>
      </c>
      <c r="AA2" s="18" t="s">
        <v>40</v>
      </c>
      <c r="AB2" s="18" t="s">
        <v>40</v>
      </c>
      <c r="AC2" s="18" t="s">
        <v>39</v>
      </c>
      <c r="AD2" s="18" t="s">
        <v>151</v>
      </c>
      <c r="AE2" s="18" t="s">
        <v>39</v>
      </c>
      <c r="AF2" s="18" t="s">
        <v>151</v>
      </c>
      <c r="AG2" s="18" t="s">
        <v>151</v>
      </c>
      <c r="AH2" s="18" t="s">
        <v>39</v>
      </c>
      <c r="AI2" s="18" t="s">
        <v>39</v>
      </c>
      <c r="AJ2" s="18" t="s">
        <v>40</v>
      </c>
      <c r="AK2" s="18" t="s">
        <v>40</v>
      </c>
      <c r="AL2" s="18" t="s">
        <v>39</v>
      </c>
      <c r="AM2" s="18" t="s">
        <v>40</v>
      </c>
      <c r="AN2" s="18" t="s">
        <v>151</v>
      </c>
      <c r="AO2" s="18" t="s">
        <v>39</v>
      </c>
      <c r="AP2" s="18" t="s">
        <v>151</v>
      </c>
      <c r="AQ2" s="18" t="s">
        <v>39</v>
      </c>
      <c r="AR2" s="20" t="s">
        <v>151</v>
      </c>
      <c r="AS2" s="1"/>
    </row>
    <row r="3" spans="1:45" x14ac:dyDescent="0.25">
      <c r="A3" s="17">
        <v>45624.372717743056</v>
      </c>
      <c r="B3" s="18">
        <v>0</v>
      </c>
      <c r="C3" s="18" t="s">
        <v>35</v>
      </c>
      <c r="D3" s="18" t="s">
        <v>36</v>
      </c>
      <c r="E3" s="36" t="s">
        <v>152</v>
      </c>
      <c r="F3" s="19">
        <v>45624</v>
      </c>
      <c r="G3" s="18" t="s">
        <v>57</v>
      </c>
      <c r="H3" s="18" t="s">
        <v>38</v>
      </c>
      <c r="I3" s="18" t="s">
        <v>39</v>
      </c>
      <c r="J3" s="18" t="s">
        <v>39</v>
      </c>
      <c r="K3" s="18" t="s">
        <v>38</v>
      </c>
      <c r="L3" s="18" t="s">
        <v>38</v>
      </c>
      <c r="M3" s="18" t="s">
        <v>38</v>
      </c>
      <c r="N3" s="18" t="s">
        <v>151</v>
      </c>
      <c r="O3" s="18" t="s">
        <v>57</v>
      </c>
      <c r="P3" s="18" t="s">
        <v>151</v>
      </c>
      <c r="Q3" s="18" t="s">
        <v>57</v>
      </c>
      <c r="R3" s="18" t="s">
        <v>57</v>
      </c>
      <c r="S3" s="18" t="s">
        <v>57</v>
      </c>
      <c r="T3" s="18" t="s">
        <v>57</v>
      </c>
      <c r="U3" s="18" t="s">
        <v>57</v>
      </c>
      <c r="V3" s="18" t="s">
        <v>40</v>
      </c>
      <c r="W3" s="18" t="s">
        <v>151</v>
      </c>
      <c r="X3" s="18" t="s">
        <v>151</v>
      </c>
      <c r="Y3" s="18" t="s">
        <v>151</v>
      </c>
      <c r="Z3" s="18" t="s">
        <v>151</v>
      </c>
      <c r="AA3" s="18" t="s">
        <v>40</v>
      </c>
      <c r="AB3" s="18" t="s">
        <v>151</v>
      </c>
      <c r="AC3" s="18" t="s">
        <v>40</v>
      </c>
      <c r="AD3" s="18" t="s">
        <v>151</v>
      </c>
      <c r="AE3" s="18" t="s">
        <v>151</v>
      </c>
      <c r="AF3" s="18" t="s">
        <v>151</v>
      </c>
      <c r="AG3" s="18" t="s">
        <v>151</v>
      </c>
      <c r="AH3" s="18" t="s">
        <v>151</v>
      </c>
      <c r="AI3" s="18" t="s">
        <v>151</v>
      </c>
      <c r="AJ3" s="18" t="s">
        <v>151</v>
      </c>
      <c r="AK3" s="18" t="s">
        <v>151</v>
      </c>
      <c r="AL3" s="18" t="s">
        <v>151</v>
      </c>
      <c r="AM3" s="18" t="s">
        <v>39</v>
      </c>
      <c r="AN3" s="18" t="s">
        <v>151</v>
      </c>
      <c r="AO3" s="18" t="s">
        <v>151</v>
      </c>
      <c r="AP3" s="18" t="s">
        <v>151</v>
      </c>
      <c r="AQ3" s="18" t="s">
        <v>151</v>
      </c>
      <c r="AR3" s="20" t="s">
        <v>151</v>
      </c>
      <c r="AS3" s="1"/>
    </row>
    <row r="4" spans="1:45" x14ac:dyDescent="0.25">
      <c r="A4" s="17">
        <v>45624.372833773145</v>
      </c>
      <c r="B4" s="18">
        <v>0</v>
      </c>
      <c r="C4" s="18" t="s">
        <v>50</v>
      </c>
      <c r="D4" s="18" t="s">
        <v>51</v>
      </c>
      <c r="E4" s="18" t="s">
        <v>153</v>
      </c>
      <c r="F4" s="19">
        <v>45624</v>
      </c>
      <c r="G4" s="18" t="s">
        <v>151</v>
      </c>
      <c r="H4" s="18" t="s">
        <v>39</v>
      </c>
      <c r="I4" s="18" t="s">
        <v>38</v>
      </c>
      <c r="J4" s="18" t="s">
        <v>39</v>
      </c>
      <c r="K4" s="18" t="s">
        <v>39</v>
      </c>
      <c r="L4" s="18" t="s">
        <v>38</v>
      </c>
      <c r="M4" s="18" t="s">
        <v>38</v>
      </c>
      <c r="N4" s="18" t="s">
        <v>151</v>
      </c>
      <c r="O4" s="18" t="s">
        <v>151</v>
      </c>
      <c r="P4" s="18" t="s">
        <v>39</v>
      </c>
      <c r="Q4" s="18" t="s">
        <v>151</v>
      </c>
      <c r="R4" s="18" t="s">
        <v>39</v>
      </c>
      <c r="S4" s="18" t="s">
        <v>151</v>
      </c>
      <c r="T4" s="18" t="s">
        <v>39</v>
      </c>
      <c r="U4" s="18" t="s">
        <v>39</v>
      </c>
      <c r="V4" s="18" t="s">
        <v>40</v>
      </c>
      <c r="W4" s="18" t="s">
        <v>151</v>
      </c>
      <c r="X4" s="18" t="s">
        <v>151</v>
      </c>
      <c r="Y4" s="18" t="s">
        <v>39</v>
      </c>
      <c r="Z4" s="18" t="s">
        <v>151</v>
      </c>
      <c r="AA4" s="18" t="s">
        <v>151</v>
      </c>
      <c r="AB4" s="18" t="s">
        <v>151</v>
      </c>
      <c r="AC4" s="18" t="s">
        <v>39</v>
      </c>
      <c r="AD4" s="18" t="s">
        <v>151</v>
      </c>
      <c r="AE4" s="18" t="s">
        <v>151</v>
      </c>
      <c r="AF4" s="18" t="s">
        <v>151</v>
      </c>
      <c r="AG4" s="18" t="s">
        <v>151</v>
      </c>
      <c r="AH4" s="18" t="s">
        <v>151</v>
      </c>
      <c r="AI4" s="18" t="s">
        <v>39</v>
      </c>
      <c r="AJ4" s="18" t="s">
        <v>151</v>
      </c>
      <c r="AK4" s="18" t="s">
        <v>151</v>
      </c>
      <c r="AL4" s="18" t="s">
        <v>39</v>
      </c>
      <c r="AM4" s="18" t="s">
        <v>39</v>
      </c>
      <c r="AN4" s="18" t="s">
        <v>39</v>
      </c>
      <c r="AO4" s="18" t="s">
        <v>151</v>
      </c>
      <c r="AP4" s="18" t="s">
        <v>151</v>
      </c>
      <c r="AQ4" s="18" t="s">
        <v>39</v>
      </c>
      <c r="AR4" s="20" t="s">
        <v>151</v>
      </c>
      <c r="AS4" s="1"/>
    </row>
    <row r="5" spans="1:45" x14ac:dyDescent="0.25">
      <c r="A5" s="17">
        <v>45624.373448599537</v>
      </c>
      <c r="B5" s="18">
        <v>0</v>
      </c>
      <c r="C5" s="18" t="s">
        <v>154</v>
      </c>
      <c r="D5" s="18" t="s">
        <v>42</v>
      </c>
      <c r="E5" s="36" t="s">
        <v>155</v>
      </c>
      <c r="F5" s="19">
        <v>45624</v>
      </c>
      <c r="G5" s="18" t="s">
        <v>39</v>
      </c>
      <c r="H5" s="18" t="s">
        <v>38</v>
      </c>
      <c r="I5" s="18" t="s">
        <v>39</v>
      </c>
      <c r="J5" s="18" t="s">
        <v>38</v>
      </c>
      <c r="K5" s="18" t="s">
        <v>39</v>
      </c>
      <c r="L5" s="18" t="s">
        <v>39</v>
      </c>
      <c r="M5" s="18" t="s">
        <v>38</v>
      </c>
      <c r="N5" s="18" t="s">
        <v>39</v>
      </c>
      <c r="O5" s="18" t="s">
        <v>57</v>
      </c>
      <c r="P5" s="18" t="s">
        <v>40</v>
      </c>
      <c r="Q5" s="18" t="s">
        <v>40</v>
      </c>
      <c r="R5" s="18" t="s">
        <v>39</v>
      </c>
      <c r="S5" s="18" t="s">
        <v>39</v>
      </c>
      <c r="T5" s="18" t="s">
        <v>57</v>
      </c>
      <c r="U5" s="18" t="s">
        <v>57</v>
      </c>
      <c r="V5" s="18" t="s">
        <v>40</v>
      </c>
      <c r="W5" s="18" t="s">
        <v>39</v>
      </c>
      <c r="X5" s="18" t="s">
        <v>39</v>
      </c>
      <c r="Y5" s="18" t="s">
        <v>151</v>
      </c>
      <c r="Z5" s="18" t="s">
        <v>151</v>
      </c>
      <c r="AA5" s="18" t="s">
        <v>40</v>
      </c>
      <c r="AB5" s="18" t="s">
        <v>57</v>
      </c>
      <c r="AC5" s="18" t="s">
        <v>40</v>
      </c>
      <c r="AD5" s="18" t="s">
        <v>151</v>
      </c>
      <c r="AE5" s="18" t="s">
        <v>39</v>
      </c>
      <c r="AF5" s="18" t="s">
        <v>39</v>
      </c>
      <c r="AG5" s="18" t="s">
        <v>39</v>
      </c>
      <c r="AH5" s="18" t="s">
        <v>39</v>
      </c>
      <c r="AI5" s="18" t="s">
        <v>151</v>
      </c>
      <c r="AJ5" s="18" t="s">
        <v>39</v>
      </c>
      <c r="AK5" s="18" t="s">
        <v>57</v>
      </c>
      <c r="AL5" s="18" t="s">
        <v>39</v>
      </c>
      <c r="AM5" s="18" t="s">
        <v>40</v>
      </c>
      <c r="AN5" s="18" t="s">
        <v>57</v>
      </c>
      <c r="AO5" s="18" t="s">
        <v>39</v>
      </c>
      <c r="AP5" s="18" t="s">
        <v>151</v>
      </c>
      <c r="AQ5" s="18" t="s">
        <v>39</v>
      </c>
      <c r="AR5" s="20" t="s">
        <v>39</v>
      </c>
      <c r="AS5" s="1"/>
    </row>
    <row r="6" spans="1:45" x14ac:dyDescent="0.25">
      <c r="A6" s="17">
        <v>45624.373503599534</v>
      </c>
      <c r="B6" s="18">
        <v>0</v>
      </c>
      <c r="C6" s="18" t="s">
        <v>58</v>
      </c>
      <c r="D6" s="18" t="s">
        <v>36</v>
      </c>
      <c r="E6" s="36" t="s">
        <v>152</v>
      </c>
      <c r="F6" s="19">
        <v>45624</v>
      </c>
      <c r="G6" s="18" t="s">
        <v>57</v>
      </c>
      <c r="H6" s="18" t="s">
        <v>39</v>
      </c>
      <c r="I6" s="18" t="s">
        <v>39</v>
      </c>
      <c r="J6" s="18" t="s">
        <v>39</v>
      </c>
      <c r="K6" s="18" t="s">
        <v>39</v>
      </c>
      <c r="L6" s="18" t="s">
        <v>39</v>
      </c>
      <c r="M6" s="18" t="s">
        <v>38</v>
      </c>
      <c r="N6" s="18" t="s">
        <v>40</v>
      </c>
      <c r="O6" s="18" t="s">
        <v>40</v>
      </c>
      <c r="P6" s="18"/>
      <c r="Q6" s="18" t="s">
        <v>39</v>
      </c>
      <c r="R6" s="18" t="s">
        <v>39</v>
      </c>
      <c r="S6" s="18" t="s">
        <v>39</v>
      </c>
      <c r="T6" s="18" t="s">
        <v>39</v>
      </c>
      <c r="U6" s="18" t="s">
        <v>39</v>
      </c>
      <c r="V6" s="18" t="s">
        <v>40</v>
      </c>
      <c r="W6" s="18" t="s">
        <v>151</v>
      </c>
      <c r="X6" s="18" t="s">
        <v>39</v>
      </c>
      <c r="Y6" s="18" t="s">
        <v>39</v>
      </c>
      <c r="Z6" s="18" t="s">
        <v>39</v>
      </c>
      <c r="AA6" s="18" t="s">
        <v>39</v>
      </c>
      <c r="AB6" s="18" t="s">
        <v>39</v>
      </c>
      <c r="AC6" s="18" t="s">
        <v>40</v>
      </c>
      <c r="AD6" s="18" t="s">
        <v>151</v>
      </c>
      <c r="AE6" s="18" t="s">
        <v>39</v>
      </c>
      <c r="AF6" s="18" t="s">
        <v>39</v>
      </c>
      <c r="AG6" s="18" t="s">
        <v>39</v>
      </c>
      <c r="AH6" s="18" t="s">
        <v>151</v>
      </c>
      <c r="AI6" s="18" t="s">
        <v>39</v>
      </c>
      <c r="AJ6" s="18" t="s">
        <v>40</v>
      </c>
      <c r="AK6" s="18" t="s">
        <v>39</v>
      </c>
      <c r="AL6" s="18" t="s">
        <v>151</v>
      </c>
      <c r="AM6" s="18" t="s">
        <v>39</v>
      </c>
      <c r="AN6" s="18" t="s">
        <v>151</v>
      </c>
      <c r="AO6" s="18" t="s">
        <v>39</v>
      </c>
      <c r="AP6" s="18" t="s">
        <v>39</v>
      </c>
      <c r="AQ6" s="18" t="s">
        <v>40</v>
      </c>
      <c r="AR6" s="20" t="s">
        <v>151</v>
      </c>
      <c r="AS6" s="1"/>
    </row>
    <row r="7" spans="1:45" x14ac:dyDescent="0.25">
      <c r="A7" s="17">
        <v>45624.373551724537</v>
      </c>
      <c r="B7" s="18">
        <v>0</v>
      </c>
      <c r="C7" s="18" t="s">
        <v>78</v>
      </c>
      <c r="D7" s="18" t="s">
        <v>79</v>
      </c>
      <c r="E7" s="36" t="s">
        <v>155</v>
      </c>
      <c r="F7" s="19">
        <v>45624</v>
      </c>
      <c r="G7" s="18" t="s">
        <v>57</v>
      </c>
      <c r="H7" s="18" t="s">
        <v>39</v>
      </c>
      <c r="I7" s="18" t="s">
        <v>40</v>
      </c>
      <c r="J7" s="18" t="s">
        <v>38</v>
      </c>
      <c r="K7" s="18" t="s">
        <v>38</v>
      </c>
      <c r="L7" s="18" t="s">
        <v>38</v>
      </c>
      <c r="M7" s="18" t="s">
        <v>38</v>
      </c>
      <c r="N7" s="18" t="s">
        <v>39</v>
      </c>
      <c r="O7" s="18" t="s">
        <v>151</v>
      </c>
      <c r="P7" s="18" t="s">
        <v>40</v>
      </c>
      <c r="Q7" s="18" t="s">
        <v>39</v>
      </c>
      <c r="R7" s="18" t="s">
        <v>39</v>
      </c>
      <c r="S7" s="18" t="s">
        <v>39</v>
      </c>
      <c r="T7" s="18" t="s">
        <v>39</v>
      </c>
      <c r="U7" s="18" t="s">
        <v>39</v>
      </c>
      <c r="V7" s="18" t="s">
        <v>40</v>
      </c>
      <c r="W7" s="18" t="s">
        <v>39</v>
      </c>
      <c r="X7" s="18" t="s">
        <v>40</v>
      </c>
      <c r="Y7" s="18" t="s">
        <v>40</v>
      </c>
      <c r="Z7" s="18"/>
      <c r="AA7" s="18" t="s">
        <v>39</v>
      </c>
      <c r="AB7" s="18" t="s">
        <v>40</v>
      </c>
      <c r="AC7" s="18" t="s">
        <v>39</v>
      </c>
      <c r="AD7" s="18" t="s">
        <v>151</v>
      </c>
      <c r="AE7" s="18" t="s">
        <v>151</v>
      </c>
      <c r="AF7" s="18" t="s">
        <v>39</v>
      </c>
      <c r="AG7" s="18" t="s">
        <v>39</v>
      </c>
      <c r="AH7" s="18" t="s">
        <v>40</v>
      </c>
      <c r="AI7" s="18" t="s">
        <v>39</v>
      </c>
      <c r="AJ7" s="18" t="s">
        <v>40</v>
      </c>
      <c r="AK7" s="18" t="s">
        <v>40</v>
      </c>
      <c r="AL7" s="18" t="s">
        <v>40</v>
      </c>
      <c r="AM7" s="18" t="s">
        <v>39</v>
      </c>
      <c r="AN7" s="18" t="s">
        <v>39</v>
      </c>
      <c r="AO7" s="18" t="s">
        <v>151</v>
      </c>
      <c r="AP7" s="18" t="s">
        <v>151</v>
      </c>
      <c r="AQ7" s="18" t="s">
        <v>151</v>
      </c>
      <c r="AR7" s="20" t="s">
        <v>39</v>
      </c>
      <c r="AS7" s="1"/>
    </row>
    <row r="8" spans="1:45" x14ac:dyDescent="0.25">
      <c r="A8" s="17">
        <v>45624.373572800927</v>
      </c>
      <c r="B8" s="18">
        <v>0</v>
      </c>
      <c r="C8" s="18" t="s">
        <v>156</v>
      </c>
      <c r="D8" s="18" t="s">
        <v>61</v>
      </c>
      <c r="E8" s="18" t="s">
        <v>157</v>
      </c>
      <c r="F8" s="19">
        <v>45624</v>
      </c>
      <c r="G8" s="18" t="s">
        <v>151</v>
      </c>
      <c r="H8" s="18" t="s">
        <v>39</v>
      </c>
      <c r="I8" s="18" t="s">
        <v>39</v>
      </c>
      <c r="J8" s="18" t="s">
        <v>39</v>
      </c>
      <c r="K8" s="18" t="s">
        <v>39</v>
      </c>
      <c r="L8" s="18" t="s">
        <v>39</v>
      </c>
      <c r="M8" s="18" t="s">
        <v>39</v>
      </c>
      <c r="N8" s="18" t="s">
        <v>39</v>
      </c>
      <c r="O8" s="18" t="s">
        <v>39</v>
      </c>
      <c r="P8" s="18" t="s">
        <v>39</v>
      </c>
      <c r="Q8" s="18" t="s">
        <v>39</v>
      </c>
      <c r="R8" s="18" t="s">
        <v>39</v>
      </c>
      <c r="S8" s="18" t="s">
        <v>39</v>
      </c>
      <c r="T8" s="18" t="s">
        <v>39</v>
      </c>
      <c r="U8" s="18" t="s">
        <v>39</v>
      </c>
      <c r="V8" s="18" t="s">
        <v>40</v>
      </c>
      <c r="W8" s="18" t="s">
        <v>151</v>
      </c>
      <c r="X8" s="18" t="s">
        <v>151</v>
      </c>
      <c r="Y8" s="18" t="s">
        <v>39</v>
      </c>
      <c r="Z8" s="18" t="s">
        <v>39</v>
      </c>
      <c r="AA8" s="18" t="s">
        <v>39</v>
      </c>
      <c r="AB8" s="18" t="s">
        <v>39</v>
      </c>
      <c r="AC8" s="18" t="s">
        <v>40</v>
      </c>
      <c r="AD8" s="18" t="s">
        <v>39</v>
      </c>
      <c r="AE8" s="18" t="s">
        <v>151</v>
      </c>
      <c r="AF8" s="18" t="s">
        <v>151</v>
      </c>
      <c r="AG8" s="18" t="s">
        <v>39</v>
      </c>
      <c r="AH8" s="18" t="s">
        <v>151</v>
      </c>
      <c r="AI8" s="18" t="s">
        <v>39</v>
      </c>
      <c r="AJ8" s="18" t="s">
        <v>39</v>
      </c>
      <c r="AK8" s="18" t="s">
        <v>39</v>
      </c>
      <c r="AL8" s="18" t="s">
        <v>39</v>
      </c>
      <c r="AM8" s="18" t="s">
        <v>39</v>
      </c>
      <c r="AN8" s="18" t="s">
        <v>39</v>
      </c>
      <c r="AO8" s="18" t="s">
        <v>151</v>
      </c>
      <c r="AP8" s="18" t="s">
        <v>151</v>
      </c>
      <c r="AQ8" s="18" t="s">
        <v>151</v>
      </c>
      <c r="AR8" s="20" t="s">
        <v>151</v>
      </c>
      <c r="AS8" s="1"/>
    </row>
    <row r="9" spans="1:45" x14ac:dyDescent="0.25">
      <c r="A9" s="17">
        <v>45624.373576574071</v>
      </c>
      <c r="B9" s="18">
        <v>0</v>
      </c>
      <c r="C9" s="18" t="s">
        <v>41</v>
      </c>
      <c r="D9" s="18" t="s">
        <v>42</v>
      </c>
      <c r="E9" s="18" t="s">
        <v>158</v>
      </c>
      <c r="F9" s="19">
        <v>45624</v>
      </c>
      <c r="G9" s="18" t="s">
        <v>40</v>
      </c>
      <c r="H9" s="18" t="s">
        <v>39</v>
      </c>
      <c r="I9" s="18" t="s">
        <v>40</v>
      </c>
      <c r="J9" s="18" t="s">
        <v>57</v>
      </c>
      <c r="K9" s="18" t="s">
        <v>40</v>
      </c>
      <c r="L9" s="18" t="s">
        <v>40</v>
      </c>
      <c r="M9" s="18" t="s">
        <v>57</v>
      </c>
      <c r="N9" s="18" t="s">
        <v>40</v>
      </c>
      <c r="O9" s="18" t="s">
        <v>39</v>
      </c>
      <c r="P9" s="18" t="s">
        <v>39</v>
      </c>
      <c r="Q9" s="18" t="s">
        <v>40</v>
      </c>
      <c r="R9" s="18" t="s">
        <v>57</v>
      </c>
      <c r="S9" s="18" t="s">
        <v>57</v>
      </c>
      <c r="T9" s="18" t="s">
        <v>57</v>
      </c>
      <c r="U9" s="18" t="s">
        <v>57</v>
      </c>
      <c r="V9" s="18" t="s">
        <v>40</v>
      </c>
      <c r="W9" s="18" t="s">
        <v>39</v>
      </c>
      <c r="X9" s="18" t="s">
        <v>40</v>
      </c>
      <c r="Y9" s="18" t="s">
        <v>151</v>
      </c>
      <c r="Z9" s="18" t="s">
        <v>39</v>
      </c>
      <c r="AA9" s="18" t="s">
        <v>39</v>
      </c>
      <c r="AB9" s="18" t="s">
        <v>39</v>
      </c>
      <c r="AC9" s="18" t="s">
        <v>39</v>
      </c>
      <c r="AD9" s="18" t="s">
        <v>151</v>
      </c>
      <c r="AE9" s="18" t="s">
        <v>151</v>
      </c>
      <c r="AF9" s="18" t="s">
        <v>39</v>
      </c>
      <c r="AG9" s="18" t="s">
        <v>151</v>
      </c>
      <c r="AH9" s="18" t="s">
        <v>151</v>
      </c>
      <c r="AI9" s="18" t="s">
        <v>40</v>
      </c>
      <c r="AJ9" s="18" t="s">
        <v>39</v>
      </c>
      <c r="AK9" s="18" t="s">
        <v>39</v>
      </c>
      <c r="AL9" s="18" t="s">
        <v>39</v>
      </c>
      <c r="AM9" s="18" t="s">
        <v>39</v>
      </c>
      <c r="AN9" s="18" t="s">
        <v>39</v>
      </c>
      <c r="AO9" s="18" t="s">
        <v>151</v>
      </c>
      <c r="AP9" s="18" t="s">
        <v>151</v>
      </c>
      <c r="AQ9" s="18" t="s">
        <v>39</v>
      </c>
      <c r="AR9" s="20" t="s">
        <v>151</v>
      </c>
      <c r="AS9" s="1"/>
    </row>
    <row r="10" spans="1:45" x14ac:dyDescent="0.25">
      <c r="A10" s="17">
        <v>45624.374259178236</v>
      </c>
      <c r="B10" s="18">
        <v>0</v>
      </c>
      <c r="C10" s="18" t="s">
        <v>62</v>
      </c>
      <c r="D10" s="18" t="s">
        <v>63</v>
      </c>
      <c r="E10" s="36" t="s">
        <v>37</v>
      </c>
      <c r="F10" s="19">
        <v>45624</v>
      </c>
      <c r="G10" s="18" t="s">
        <v>57</v>
      </c>
      <c r="H10" s="18" t="s">
        <v>39</v>
      </c>
      <c r="I10" s="18" t="s">
        <v>39</v>
      </c>
      <c r="J10" s="18" t="s">
        <v>38</v>
      </c>
      <c r="K10" s="18" t="s">
        <v>38</v>
      </c>
      <c r="L10" s="18" t="s">
        <v>38</v>
      </c>
      <c r="M10" s="18" t="s">
        <v>38</v>
      </c>
      <c r="N10" s="18" t="s">
        <v>39</v>
      </c>
      <c r="O10" s="18" t="s">
        <v>40</v>
      </c>
      <c r="P10" s="18" t="s">
        <v>39</v>
      </c>
      <c r="Q10" s="18" t="s">
        <v>151</v>
      </c>
      <c r="R10" s="18" t="s">
        <v>40</v>
      </c>
      <c r="S10" s="18" t="s">
        <v>39</v>
      </c>
      <c r="T10" s="18" t="s">
        <v>151</v>
      </c>
      <c r="U10" s="18" t="s">
        <v>39</v>
      </c>
      <c r="V10" s="18" t="s">
        <v>39</v>
      </c>
      <c r="W10" s="18" t="s">
        <v>151</v>
      </c>
      <c r="X10" s="18" t="s">
        <v>151</v>
      </c>
      <c r="Y10" s="18" t="s">
        <v>39</v>
      </c>
      <c r="Z10" s="18" t="s">
        <v>151</v>
      </c>
      <c r="AA10" s="18" t="s">
        <v>40</v>
      </c>
      <c r="AB10" s="18" t="s">
        <v>40</v>
      </c>
      <c r="AC10" s="18" t="s">
        <v>40</v>
      </c>
      <c r="AD10" s="18" t="s">
        <v>151</v>
      </c>
      <c r="AE10" s="18" t="s">
        <v>151</v>
      </c>
      <c r="AF10" s="18" t="s">
        <v>39</v>
      </c>
      <c r="AG10" s="18" t="s">
        <v>39</v>
      </c>
      <c r="AH10" s="18" t="s">
        <v>151</v>
      </c>
      <c r="AI10" s="18" t="s">
        <v>39</v>
      </c>
      <c r="AJ10" s="18" t="s">
        <v>40</v>
      </c>
      <c r="AK10" s="18" t="s">
        <v>39</v>
      </c>
      <c r="AL10" s="18" t="s">
        <v>151</v>
      </c>
      <c r="AM10" s="18" t="s">
        <v>151</v>
      </c>
      <c r="AN10" s="18" t="s">
        <v>39</v>
      </c>
      <c r="AO10" s="18" t="s">
        <v>151</v>
      </c>
      <c r="AP10" s="18" t="s">
        <v>151</v>
      </c>
      <c r="AQ10" s="18" t="s">
        <v>39</v>
      </c>
      <c r="AR10" s="20" t="s">
        <v>151</v>
      </c>
      <c r="AS10" s="1"/>
    </row>
    <row r="11" spans="1:45" x14ac:dyDescent="0.25">
      <c r="A11" s="17">
        <v>45624.374364745367</v>
      </c>
      <c r="B11" s="18">
        <v>0</v>
      </c>
      <c r="C11" s="18" t="s">
        <v>56</v>
      </c>
      <c r="D11" s="18" t="s">
        <v>42</v>
      </c>
      <c r="E11" s="18" t="s">
        <v>159</v>
      </c>
      <c r="F11" s="19">
        <v>45624</v>
      </c>
      <c r="G11" s="18" t="s">
        <v>40</v>
      </c>
      <c r="H11" s="18" t="s">
        <v>39</v>
      </c>
      <c r="I11" s="18" t="s">
        <v>40</v>
      </c>
      <c r="J11" s="18" t="s">
        <v>39</v>
      </c>
      <c r="K11" s="18" t="s">
        <v>40</v>
      </c>
      <c r="L11" s="18" t="s">
        <v>38</v>
      </c>
      <c r="M11" s="18" t="s">
        <v>38</v>
      </c>
      <c r="N11" s="18" t="s">
        <v>39</v>
      </c>
      <c r="O11" s="18" t="s">
        <v>40</v>
      </c>
      <c r="P11" s="18" t="s">
        <v>40</v>
      </c>
      <c r="Q11" s="18" t="s">
        <v>40</v>
      </c>
      <c r="R11" s="18" t="s">
        <v>40</v>
      </c>
      <c r="S11" s="18" t="s">
        <v>40</v>
      </c>
      <c r="T11" s="18" t="s">
        <v>39</v>
      </c>
      <c r="U11" s="18" t="s">
        <v>39</v>
      </c>
      <c r="V11" s="18" t="s">
        <v>39</v>
      </c>
      <c r="W11" s="18" t="s">
        <v>39</v>
      </c>
      <c r="X11" s="18" t="s">
        <v>40</v>
      </c>
      <c r="Y11" s="18" t="s">
        <v>151</v>
      </c>
      <c r="Z11" s="18" t="s">
        <v>151</v>
      </c>
      <c r="AA11" s="18" t="s">
        <v>151</v>
      </c>
      <c r="AB11" s="18" t="s">
        <v>39</v>
      </c>
      <c r="AC11" s="18" t="s">
        <v>40</v>
      </c>
      <c r="AD11" s="18" t="s">
        <v>151</v>
      </c>
      <c r="AE11" s="18" t="s">
        <v>39</v>
      </c>
      <c r="AF11" s="18" t="s">
        <v>39</v>
      </c>
      <c r="AG11" s="18" t="s">
        <v>40</v>
      </c>
      <c r="AH11" s="18" t="s">
        <v>39</v>
      </c>
      <c r="AI11" s="18" t="s">
        <v>39</v>
      </c>
      <c r="AJ11" s="18" t="s">
        <v>40</v>
      </c>
      <c r="AK11" s="18" t="s">
        <v>39</v>
      </c>
      <c r="AL11" s="18" t="s">
        <v>40</v>
      </c>
      <c r="AM11" s="18" t="s">
        <v>39</v>
      </c>
      <c r="AN11" s="18" t="s">
        <v>40</v>
      </c>
      <c r="AO11" s="18" t="s">
        <v>39</v>
      </c>
      <c r="AP11" s="18" t="s">
        <v>39</v>
      </c>
      <c r="AQ11" s="18" t="s">
        <v>39</v>
      </c>
      <c r="AR11" s="20" t="s">
        <v>39</v>
      </c>
      <c r="AS11" s="1"/>
    </row>
    <row r="12" spans="1:45" x14ac:dyDescent="0.25">
      <c r="A12" s="17">
        <v>45624.374633287036</v>
      </c>
      <c r="B12" s="18">
        <v>0</v>
      </c>
      <c r="C12" s="18" t="s">
        <v>75</v>
      </c>
      <c r="D12" s="18" t="s">
        <v>63</v>
      </c>
      <c r="E12" s="18" t="s">
        <v>161</v>
      </c>
      <c r="F12" s="19">
        <v>45624</v>
      </c>
      <c r="G12" s="18" t="s">
        <v>57</v>
      </c>
      <c r="H12" s="18" t="s">
        <v>38</v>
      </c>
      <c r="I12" s="18" t="s">
        <v>38</v>
      </c>
      <c r="J12" s="18" t="s">
        <v>57</v>
      </c>
      <c r="K12" s="18" t="s">
        <v>57</v>
      </c>
      <c r="L12" s="18" t="s">
        <v>38</v>
      </c>
      <c r="M12" s="18" t="s">
        <v>38</v>
      </c>
      <c r="N12" s="18" t="s">
        <v>151</v>
      </c>
      <c r="O12" s="18" t="s">
        <v>40</v>
      </c>
      <c r="P12" s="18" t="s">
        <v>151</v>
      </c>
      <c r="Q12" s="18" t="s">
        <v>151</v>
      </c>
      <c r="R12" s="18" t="s">
        <v>151</v>
      </c>
      <c r="S12" s="18" t="s">
        <v>39</v>
      </c>
      <c r="T12" s="18" t="s">
        <v>151</v>
      </c>
      <c r="U12" s="18" t="s">
        <v>151</v>
      </c>
      <c r="V12" s="18" t="s">
        <v>151</v>
      </c>
      <c r="W12" s="18" t="s">
        <v>151</v>
      </c>
      <c r="X12" s="18" t="s">
        <v>39</v>
      </c>
      <c r="Y12" s="18" t="s">
        <v>151</v>
      </c>
      <c r="Z12" s="18" t="s">
        <v>151</v>
      </c>
      <c r="AA12" s="18" t="s">
        <v>39</v>
      </c>
      <c r="AB12" s="18" t="s">
        <v>151</v>
      </c>
      <c r="AC12" s="18" t="s">
        <v>39</v>
      </c>
      <c r="AD12" s="18" t="s">
        <v>151</v>
      </c>
      <c r="AE12" s="18" t="s">
        <v>151</v>
      </c>
      <c r="AF12" s="18" t="s">
        <v>151</v>
      </c>
      <c r="AG12" s="18" t="s">
        <v>151</v>
      </c>
      <c r="AH12" s="18" t="s">
        <v>151</v>
      </c>
      <c r="AI12" s="18" t="s">
        <v>40</v>
      </c>
      <c r="AJ12" s="18" t="s">
        <v>151</v>
      </c>
      <c r="AK12" s="18" t="s">
        <v>39</v>
      </c>
      <c r="AL12" s="18" t="s">
        <v>151</v>
      </c>
      <c r="AM12" s="18" t="s">
        <v>151</v>
      </c>
      <c r="AN12" s="18" t="s">
        <v>39</v>
      </c>
      <c r="AO12" s="18" t="s">
        <v>151</v>
      </c>
      <c r="AP12" s="18" t="s">
        <v>151</v>
      </c>
      <c r="AQ12" s="18" t="s">
        <v>151</v>
      </c>
      <c r="AR12" s="20" t="s">
        <v>151</v>
      </c>
      <c r="AS12" s="1"/>
    </row>
    <row r="13" spans="1:45" x14ac:dyDescent="0.25">
      <c r="A13" s="17">
        <v>45624.374896226851</v>
      </c>
      <c r="B13" s="18">
        <v>0</v>
      </c>
      <c r="C13" s="18" t="s">
        <v>162</v>
      </c>
      <c r="D13" s="18" t="s">
        <v>79</v>
      </c>
      <c r="E13" s="36" t="s">
        <v>152</v>
      </c>
      <c r="F13" s="19">
        <v>45624</v>
      </c>
      <c r="G13" s="18" t="s">
        <v>57</v>
      </c>
      <c r="H13" s="18" t="s">
        <v>39</v>
      </c>
      <c r="I13" s="18" t="s">
        <v>39</v>
      </c>
      <c r="J13" s="18" t="s">
        <v>39</v>
      </c>
      <c r="K13" s="18" t="s">
        <v>38</v>
      </c>
      <c r="L13" s="18" t="s">
        <v>39</v>
      </c>
      <c r="M13" s="18" t="s">
        <v>39</v>
      </c>
      <c r="N13" s="18" t="s">
        <v>151</v>
      </c>
      <c r="O13" s="18" t="s">
        <v>57</v>
      </c>
      <c r="P13" s="18" t="s">
        <v>40</v>
      </c>
      <c r="Q13" s="18" t="s">
        <v>57</v>
      </c>
      <c r="R13" s="18" t="s">
        <v>151</v>
      </c>
      <c r="S13" s="18" t="s">
        <v>57</v>
      </c>
      <c r="T13" s="18" t="s">
        <v>151</v>
      </c>
      <c r="U13" s="18" t="s">
        <v>39</v>
      </c>
      <c r="V13" s="18" t="s">
        <v>57</v>
      </c>
      <c r="W13" s="18" t="s">
        <v>151</v>
      </c>
      <c r="X13" s="18" t="s">
        <v>39</v>
      </c>
      <c r="Y13" s="18" t="s">
        <v>39</v>
      </c>
      <c r="Z13" s="18" t="s">
        <v>39</v>
      </c>
      <c r="AA13" s="18" t="s">
        <v>151</v>
      </c>
      <c r="AB13" s="18" t="s">
        <v>39</v>
      </c>
      <c r="AC13" s="18" t="s">
        <v>39</v>
      </c>
      <c r="AD13" s="18" t="s">
        <v>151</v>
      </c>
      <c r="AE13" s="18" t="s">
        <v>151</v>
      </c>
      <c r="AF13" s="18" t="s">
        <v>151</v>
      </c>
      <c r="AG13" s="18" t="s">
        <v>151</v>
      </c>
      <c r="AH13" s="18" t="s">
        <v>151</v>
      </c>
      <c r="AI13" s="18" t="s">
        <v>151</v>
      </c>
      <c r="AJ13" s="18" t="s">
        <v>39</v>
      </c>
      <c r="AK13" s="18" t="s">
        <v>39</v>
      </c>
      <c r="AL13" s="18" t="s">
        <v>151</v>
      </c>
      <c r="AM13" s="18" t="s">
        <v>151</v>
      </c>
      <c r="AN13" s="18" t="s">
        <v>151</v>
      </c>
      <c r="AO13" s="18" t="s">
        <v>151</v>
      </c>
      <c r="AP13" s="18" t="s">
        <v>151</v>
      </c>
      <c r="AQ13" s="18" t="s">
        <v>151</v>
      </c>
      <c r="AR13" s="20" t="s">
        <v>151</v>
      </c>
      <c r="AS13" s="1"/>
    </row>
    <row r="14" spans="1:45" x14ac:dyDescent="0.25">
      <c r="A14" s="17">
        <v>45624.374900567127</v>
      </c>
      <c r="B14" s="18">
        <v>0</v>
      </c>
      <c r="C14" s="18" t="s">
        <v>94</v>
      </c>
      <c r="D14" s="18" t="s">
        <v>79</v>
      </c>
      <c r="E14" s="36" t="s">
        <v>163</v>
      </c>
      <c r="F14" s="19">
        <v>45624</v>
      </c>
      <c r="G14" s="18" t="s">
        <v>57</v>
      </c>
      <c r="H14" s="18" t="s">
        <v>39</v>
      </c>
      <c r="I14" s="18" t="s">
        <v>39</v>
      </c>
      <c r="J14" s="18" t="s">
        <v>39</v>
      </c>
      <c r="K14" s="18" t="s">
        <v>38</v>
      </c>
      <c r="L14" s="18" t="s">
        <v>39</v>
      </c>
      <c r="M14" s="18" t="s">
        <v>38</v>
      </c>
      <c r="N14" s="18" t="s">
        <v>151</v>
      </c>
      <c r="O14" s="18" t="s">
        <v>40</v>
      </c>
      <c r="P14" s="18" t="s">
        <v>40</v>
      </c>
      <c r="Q14" s="18" t="s">
        <v>40</v>
      </c>
      <c r="R14" s="18" t="s">
        <v>151</v>
      </c>
      <c r="S14" s="18" t="s">
        <v>57</v>
      </c>
      <c r="T14" s="18" t="s">
        <v>151</v>
      </c>
      <c r="U14" s="18" t="s">
        <v>151</v>
      </c>
      <c r="V14" s="18" t="s">
        <v>57</v>
      </c>
      <c r="W14" s="18" t="s">
        <v>151</v>
      </c>
      <c r="X14" s="18" t="s">
        <v>39</v>
      </c>
      <c r="Y14" s="18" t="s">
        <v>39</v>
      </c>
      <c r="Z14" s="18" t="s">
        <v>39</v>
      </c>
      <c r="AA14" s="18" t="s">
        <v>151</v>
      </c>
      <c r="AB14" s="18" t="s">
        <v>39</v>
      </c>
      <c r="AC14" s="18" t="s">
        <v>151</v>
      </c>
      <c r="AD14" s="18" t="s">
        <v>151</v>
      </c>
      <c r="AE14" s="18" t="s">
        <v>151</v>
      </c>
      <c r="AF14" s="18" t="s">
        <v>151</v>
      </c>
      <c r="AG14" s="18" t="s">
        <v>151</v>
      </c>
      <c r="AH14" s="18" t="s">
        <v>151</v>
      </c>
      <c r="AI14" s="18" t="s">
        <v>151</v>
      </c>
      <c r="AJ14" s="18" t="s">
        <v>39</v>
      </c>
      <c r="AK14" s="18" t="s">
        <v>39</v>
      </c>
      <c r="AL14" s="18" t="s">
        <v>151</v>
      </c>
      <c r="AM14" s="18" t="s">
        <v>151</v>
      </c>
      <c r="AN14" s="18" t="s">
        <v>151</v>
      </c>
      <c r="AO14" s="18" t="s">
        <v>151</v>
      </c>
      <c r="AP14" s="18" t="s">
        <v>151</v>
      </c>
      <c r="AQ14" s="18" t="s">
        <v>151</v>
      </c>
      <c r="AR14" s="20" t="s">
        <v>151</v>
      </c>
      <c r="AS14" s="1"/>
    </row>
    <row r="15" spans="1:45" x14ac:dyDescent="0.25">
      <c r="A15" s="17">
        <v>45624.374933715277</v>
      </c>
      <c r="B15" s="18">
        <v>0</v>
      </c>
      <c r="C15" s="18" t="s">
        <v>89</v>
      </c>
      <c r="D15" s="18" t="s">
        <v>42</v>
      </c>
      <c r="E15" s="18" t="s">
        <v>160</v>
      </c>
      <c r="F15" s="19">
        <v>45624</v>
      </c>
      <c r="G15" s="18" t="s">
        <v>57</v>
      </c>
      <c r="H15" s="18" t="s">
        <v>39</v>
      </c>
      <c r="I15" s="18" t="s">
        <v>57</v>
      </c>
      <c r="J15" s="18" t="s">
        <v>40</v>
      </c>
      <c r="K15" s="18" t="s">
        <v>40</v>
      </c>
      <c r="L15" s="18" t="s">
        <v>40</v>
      </c>
      <c r="M15" s="18" t="s">
        <v>57</v>
      </c>
      <c r="N15" s="18" t="s">
        <v>40</v>
      </c>
      <c r="O15" s="18" t="s">
        <v>151</v>
      </c>
      <c r="P15" s="18" t="s">
        <v>39</v>
      </c>
      <c r="Q15" s="18" t="s">
        <v>39</v>
      </c>
      <c r="R15" s="18" t="s">
        <v>57</v>
      </c>
      <c r="S15" s="18" t="s">
        <v>40</v>
      </c>
      <c r="T15" s="18" t="s">
        <v>40</v>
      </c>
      <c r="U15" s="18" t="s">
        <v>57</v>
      </c>
      <c r="V15" s="18" t="s">
        <v>40</v>
      </c>
      <c r="W15" s="18" t="s">
        <v>151</v>
      </c>
      <c r="X15" s="18" t="s">
        <v>39</v>
      </c>
      <c r="Y15" s="18" t="s">
        <v>39</v>
      </c>
      <c r="Z15" s="18" t="s">
        <v>151</v>
      </c>
      <c r="AA15" s="18" t="s">
        <v>151</v>
      </c>
      <c r="AB15" s="18" t="s">
        <v>39</v>
      </c>
      <c r="AC15" s="18" t="s">
        <v>40</v>
      </c>
      <c r="AD15" s="18" t="s">
        <v>151</v>
      </c>
      <c r="AE15" s="18" t="s">
        <v>151</v>
      </c>
      <c r="AF15" s="18" t="s">
        <v>151</v>
      </c>
      <c r="AG15" s="18" t="s">
        <v>39</v>
      </c>
      <c r="AH15" s="18" t="s">
        <v>39</v>
      </c>
      <c r="AI15" s="18" t="s">
        <v>57</v>
      </c>
      <c r="AJ15" s="18" t="s">
        <v>40</v>
      </c>
      <c r="AK15" s="18" t="s">
        <v>151</v>
      </c>
      <c r="AL15" s="18" t="s">
        <v>39</v>
      </c>
      <c r="AM15" s="18" t="s">
        <v>40</v>
      </c>
      <c r="AN15" s="18" t="s">
        <v>39</v>
      </c>
      <c r="AO15" s="18" t="s">
        <v>151</v>
      </c>
      <c r="AP15" s="18" t="s">
        <v>151</v>
      </c>
      <c r="AQ15" s="18" t="s">
        <v>40</v>
      </c>
      <c r="AR15" s="20" t="s">
        <v>151</v>
      </c>
      <c r="AS15" s="1"/>
    </row>
    <row r="16" spans="1:45" x14ac:dyDescent="0.25">
      <c r="A16" s="17">
        <v>45624.375176168978</v>
      </c>
      <c r="B16" s="18">
        <v>0</v>
      </c>
      <c r="C16" s="18" t="s">
        <v>81</v>
      </c>
      <c r="D16" s="18" t="s">
        <v>42</v>
      </c>
      <c r="E16" s="18" t="s">
        <v>157</v>
      </c>
      <c r="F16" s="19">
        <v>45624</v>
      </c>
      <c r="G16" s="18" t="s">
        <v>39</v>
      </c>
      <c r="H16" s="18" t="s">
        <v>39</v>
      </c>
      <c r="I16" s="18" t="s">
        <v>38</v>
      </c>
      <c r="J16" s="18" t="s">
        <v>38</v>
      </c>
      <c r="K16" s="18" t="s">
        <v>38</v>
      </c>
      <c r="L16" s="18" t="s">
        <v>38</v>
      </c>
      <c r="M16" s="18" t="s">
        <v>38</v>
      </c>
      <c r="N16" s="18" t="s">
        <v>39</v>
      </c>
      <c r="O16" s="18" t="s">
        <v>151</v>
      </c>
      <c r="P16" s="18" t="s">
        <v>39</v>
      </c>
      <c r="Q16" s="18" t="s">
        <v>40</v>
      </c>
      <c r="R16" s="18" t="s">
        <v>57</v>
      </c>
      <c r="S16" s="18" t="s">
        <v>40</v>
      </c>
      <c r="T16" s="18" t="s">
        <v>57</v>
      </c>
      <c r="U16" s="18" t="s">
        <v>57</v>
      </c>
      <c r="V16" s="18" t="s">
        <v>57</v>
      </c>
      <c r="W16" s="18" t="s">
        <v>151</v>
      </c>
      <c r="X16" s="18" t="s">
        <v>39</v>
      </c>
      <c r="Y16" s="18" t="s">
        <v>151</v>
      </c>
      <c r="Z16" s="18" t="s">
        <v>151</v>
      </c>
      <c r="AA16" s="18" t="s">
        <v>151</v>
      </c>
      <c r="AB16" s="18" t="s">
        <v>151</v>
      </c>
      <c r="AC16" s="18" t="s">
        <v>39</v>
      </c>
      <c r="AD16" s="18" t="s">
        <v>151</v>
      </c>
      <c r="AE16" s="18" t="s">
        <v>151</v>
      </c>
      <c r="AF16" s="18" t="s">
        <v>151</v>
      </c>
      <c r="AG16" s="18" t="s">
        <v>39</v>
      </c>
      <c r="AH16" s="18" t="s">
        <v>40</v>
      </c>
      <c r="AI16" s="18" t="s">
        <v>151</v>
      </c>
      <c r="AJ16" s="18" t="s">
        <v>151</v>
      </c>
      <c r="AK16" s="18" t="s">
        <v>151</v>
      </c>
      <c r="AL16" s="18" t="s">
        <v>151</v>
      </c>
      <c r="AM16" s="18" t="s">
        <v>151</v>
      </c>
      <c r="AN16" s="18" t="s">
        <v>39</v>
      </c>
      <c r="AO16" s="18" t="s">
        <v>151</v>
      </c>
      <c r="AP16" s="18" t="s">
        <v>151</v>
      </c>
      <c r="AQ16" s="18" t="s">
        <v>151</v>
      </c>
      <c r="AR16" s="20" t="s">
        <v>151</v>
      </c>
      <c r="AS16" s="1"/>
    </row>
    <row r="17" spans="1:45" x14ac:dyDescent="0.25">
      <c r="A17" s="17">
        <v>45624.375269236116</v>
      </c>
      <c r="B17" s="18">
        <v>0</v>
      </c>
      <c r="C17" s="18" t="s">
        <v>46</v>
      </c>
      <c r="D17" s="18" t="s">
        <v>36</v>
      </c>
      <c r="E17" s="36" t="s">
        <v>164</v>
      </c>
      <c r="F17" s="19">
        <v>45624</v>
      </c>
      <c r="G17" s="18" t="s">
        <v>151</v>
      </c>
      <c r="H17" s="18" t="s">
        <v>39</v>
      </c>
      <c r="I17" s="18" t="s">
        <v>39</v>
      </c>
      <c r="J17" s="18" t="s">
        <v>38</v>
      </c>
      <c r="K17" s="18" t="s">
        <v>38</v>
      </c>
      <c r="L17" s="18" t="s">
        <v>38</v>
      </c>
      <c r="M17" s="18" t="s">
        <v>38</v>
      </c>
      <c r="N17" s="18" t="s">
        <v>39</v>
      </c>
      <c r="O17" s="18" t="s">
        <v>151</v>
      </c>
      <c r="P17" s="18" t="s">
        <v>40</v>
      </c>
      <c r="Q17" s="18" t="s">
        <v>151</v>
      </c>
      <c r="R17" s="18" t="s">
        <v>151</v>
      </c>
      <c r="S17" s="18" t="s">
        <v>151</v>
      </c>
      <c r="T17" s="18" t="s">
        <v>151</v>
      </c>
      <c r="U17" s="18" t="s">
        <v>151</v>
      </c>
      <c r="V17" s="18" t="s">
        <v>151</v>
      </c>
      <c r="W17" s="18" t="s">
        <v>151</v>
      </c>
      <c r="X17" s="18" t="s">
        <v>151</v>
      </c>
      <c r="Y17" s="18" t="s">
        <v>40</v>
      </c>
      <c r="Z17" s="18" t="s">
        <v>151</v>
      </c>
      <c r="AA17" s="18" t="s">
        <v>151</v>
      </c>
      <c r="AB17" s="18" t="s">
        <v>151</v>
      </c>
      <c r="AC17" s="18" t="s">
        <v>151</v>
      </c>
      <c r="AD17" s="18" t="s">
        <v>151</v>
      </c>
      <c r="AE17" s="18" t="s">
        <v>151</v>
      </c>
      <c r="AF17" s="18" t="s">
        <v>151</v>
      </c>
      <c r="AG17" s="18" t="s">
        <v>151</v>
      </c>
      <c r="AH17" s="18" t="s">
        <v>151</v>
      </c>
      <c r="AI17" s="18" t="s">
        <v>151</v>
      </c>
      <c r="AJ17" s="18" t="s">
        <v>151</v>
      </c>
      <c r="AK17" s="18" t="s">
        <v>151</v>
      </c>
      <c r="AL17" s="18" t="s">
        <v>151</v>
      </c>
      <c r="AM17" s="18" t="s">
        <v>151</v>
      </c>
      <c r="AN17" s="18" t="s">
        <v>40</v>
      </c>
      <c r="AO17" s="18" t="s">
        <v>151</v>
      </c>
      <c r="AP17" s="18" t="s">
        <v>151</v>
      </c>
      <c r="AQ17" s="18" t="s">
        <v>39</v>
      </c>
      <c r="AR17" s="20" t="s">
        <v>151</v>
      </c>
      <c r="AS17" s="1"/>
    </row>
    <row r="18" spans="1:45" x14ac:dyDescent="0.25">
      <c r="A18" s="17">
        <v>45624.375356006945</v>
      </c>
      <c r="B18" s="18">
        <v>0</v>
      </c>
      <c r="C18" s="18" t="s">
        <v>92</v>
      </c>
      <c r="D18" s="18" t="s">
        <v>61</v>
      </c>
      <c r="E18" s="18" t="s">
        <v>157</v>
      </c>
      <c r="F18" s="19">
        <v>45624</v>
      </c>
      <c r="G18" s="18" t="s">
        <v>40</v>
      </c>
      <c r="H18" s="18" t="s">
        <v>40</v>
      </c>
      <c r="I18" s="18" t="s">
        <v>40</v>
      </c>
      <c r="J18" s="18" t="s">
        <v>40</v>
      </c>
      <c r="K18" s="18" t="s">
        <v>40</v>
      </c>
      <c r="L18" s="18" t="s">
        <v>40</v>
      </c>
      <c r="M18" s="18" t="s">
        <v>57</v>
      </c>
      <c r="N18" s="18" t="s">
        <v>40</v>
      </c>
      <c r="O18" s="18" t="s">
        <v>40</v>
      </c>
      <c r="P18" s="18" t="s">
        <v>39</v>
      </c>
      <c r="Q18" s="18" t="s">
        <v>39</v>
      </c>
      <c r="R18" s="18" t="s">
        <v>40</v>
      </c>
      <c r="S18" s="18" t="s">
        <v>40</v>
      </c>
      <c r="T18" s="18" t="s">
        <v>40</v>
      </c>
      <c r="U18" s="18" t="s">
        <v>40</v>
      </c>
      <c r="V18" s="18" t="s">
        <v>40</v>
      </c>
      <c r="W18" s="18" t="s">
        <v>39</v>
      </c>
      <c r="X18" s="18" t="s">
        <v>40</v>
      </c>
      <c r="Y18" s="18" t="s">
        <v>39</v>
      </c>
      <c r="Z18" s="18" t="s">
        <v>39</v>
      </c>
      <c r="AA18" s="18" t="s">
        <v>39</v>
      </c>
      <c r="AB18" s="18" t="s">
        <v>39</v>
      </c>
      <c r="AC18" s="18" t="s">
        <v>39</v>
      </c>
      <c r="AD18" s="18" t="s">
        <v>39</v>
      </c>
      <c r="AE18" s="18" t="s">
        <v>39</v>
      </c>
      <c r="AF18" s="18" t="s">
        <v>39</v>
      </c>
      <c r="AG18" s="18" t="s">
        <v>39</v>
      </c>
      <c r="AH18" s="18" t="s">
        <v>40</v>
      </c>
      <c r="AI18" s="18" t="s">
        <v>39</v>
      </c>
      <c r="AJ18" s="18" t="s">
        <v>39</v>
      </c>
      <c r="AK18" s="18" t="s">
        <v>39</v>
      </c>
      <c r="AL18" s="18" t="s">
        <v>39</v>
      </c>
      <c r="AM18" s="18" t="s">
        <v>39</v>
      </c>
      <c r="AN18" s="18" t="s">
        <v>39</v>
      </c>
      <c r="AO18" s="18" t="s">
        <v>39</v>
      </c>
      <c r="AP18" s="18" t="s">
        <v>151</v>
      </c>
      <c r="AQ18" s="18" t="s">
        <v>151</v>
      </c>
      <c r="AR18" s="20" t="s">
        <v>151</v>
      </c>
      <c r="AS18" s="1"/>
    </row>
    <row r="19" spans="1:45" x14ac:dyDescent="0.25">
      <c r="A19" s="17">
        <v>45624.375356863427</v>
      </c>
      <c r="B19" s="18">
        <v>0</v>
      </c>
      <c r="C19" s="18" t="s">
        <v>165</v>
      </c>
      <c r="D19" s="18" t="s">
        <v>51</v>
      </c>
      <c r="E19" s="18" t="s">
        <v>166</v>
      </c>
      <c r="F19" s="19">
        <v>45624</v>
      </c>
      <c r="G19" s="18" t="s">
        <v>151</v>
      </c>
      <c r="H19" s="18" t="s">
        <v>39</v>
      </c>
      <c r="I19" s="18" t="s">
        <v>38</v>
      </c>
      <c r="J19" s="18" t="s">
        <v>38</v>
      </c>
      <c r="K19" s="18" t="s">
        <v>38</v>
      </c>
      <c r="L19" s="18" t="s">
        <v>38</v>
      </c>
      <c r="M19" s="18" t="s">
        <v>38</v>
      </c>
      <c r="N19" s="18" t="s">
        <v>151</v>
      </c>
      <c r="O19" s="18" t="s">
        <v>39</v>
      </c>
      <c r="P19" s="18" t="s">
        <v>39</v>
      </c>
      <c r="Q19" s="18" t="s">
        <v>151</v>
      </c>
      <c r="R19" s="18" t="s">
        <v>151</v>
      </c>
      <c r="S19" s="18" t="s">
        <v>39</v>
      </c>
      <c r="T19" s="18" t="s">
        <v>151</v>
      </c>
      <c r="U19" s="18" t="s">
        <v>39</v>
      </c>
      <c r="V19" s="18" t="s">
        <v>39</v>
      </c>
      <c r="W19" s="18" t="s">
        <v>151</v>
      </c>
      <c r="X19" s="18" t="s">
        <v>151</v>
      </c>
      <c r="Y19" s="18" t="s">
        <v>151</v>
      </c>
      <c r="Z19" s="18" t="s">
        <v>39</v>
      </c>
      <c r="AA19" s="18" t="s">
        <v>151</v>
      </c>
      <c r="AB19" s="18" t="s">
        <v>151</v>
      </c>
      <c r="AC19" s="18" t="s">
        <v>151</v>
      </c>
      <c r="AD19" s="18" t="s">
        <v>151</v>
      </c>
      <c r="AE19" s="18" t="s">
        <v>151</v>
      </c>
      <c r="AF19" s="18" t="s">
        <v>151</v>
      </c>
      <c r="AG19" s="18" t="s">
        <v>151</v>
      </c>
      <c r="AH19" s="18" t="s">
        <v>151</v>
      </c>
      <c r="AI19" s="18" t="s">
        <v>39</v>
      </c>
      <c r="AJ19" s="18" t="s">
        <v>151</v>
      </c>
      <c r="AK19" s="18" t="s">
        <v>151</v>
      </c>
      <c r="AL19" s="18" t="s">
        <v>151</v>
      </c>
      <c r="AM19" s="18" t="s">
        <v>39</v>
      </c>
      <c r="AN19" s="18" t="s">
        <v>39</v>
      </c>
      <c r="AO19" s="18" t="s">
        <v>151</v>
      </c>
      <c r="AP19" s="18" t="s">
        <v>39</v>
      </c>
      <c r="AQ19" s="18" t="s">
        <v>151</v>
      </c>
      <c r="AR19" s="20" t="s">
        <v>151</v>
      </c>
      <c r="AS19" s="1"/>
    </row>
    <row r="20" spans="1:45" x14ac:dyDescent="0.25">
      <c r="A20" s="17">
        <v>45624.375443425924</v>
      </c>
      <c r="B20" s="18">
        <v>0</v>
      </c>
      <c r="C20" s="18" t="s">
        <v>97</v>
      </c>
      <c r="D20" s="18" t="s">
        <v>98</v>
      </c>
      <c r="E20" s="18" t="s">
        <v>159</v>
      </c>
      <c r="F20" s="19">
        <v>45624</v>
      </c>
      <c r="G20" s="18" t="s">
        <v>39</v>
      </c>
      <c r="H20" s="18" t="s">
        <v>39</v>
      </c>
      <c r="I20" s="18" t="s">
        <v>39</v>
      </c>
      <c r="J20" s="18" t="s">
        <v>39</v>
      </c>
      <c r="K20" s="18" t="s">
        <v>39</v>
      </c>
      <c r="L20" s="18" t="s">
        <v>39</v>
      </c>
      <c r="M20" s="18" t="s">
        <v>39</v>
      </c>
      <c r="N20" s="18" t="s">
        <v>151</v>
      </c>
      <c r="O20" s="18" t="s">
        <v>39</v>
      </c>
      <c r="P20" s="18" t="s">
        <v>39</v>
      </c>
      <c r="Q20" s="18" t="s">
        <v>40</v>
      </c>
      <c r="R20" s="18" t="s">
        <v>39</v>
      </c>
      <c r="S20" s="18" t="s">
        <v>40</v>
      </c>
      <c r="T20" s="18" t="s">
        <v>39</v>
      </c>
      <c r="U20" s="18" t="s">
        <v>40</v>
      </c>
      <c r="V20" s="18" t="s">
        <v>40</v>
      </c>
      <c r="W20" s="18" t="s">
        <v>39</v>
      </c>
      <c r="X20" s="18" t="s">
        <v>39</v>
      </c>
      <c r="Y20" s="18" t="s">
        <v>39</v>
      </c>
      <c r="Z20" s="18" t="s">
        <v>40</v>
      </c>
      <c r="AA20" s="18" t="s">
        <v>40</v>
      </c>
      <c r="AB20" s="18" t="s">
        <v>40</v>
      </c>
      <c r="AC20" s="18" t="s">
        <v>39</v>
      </c>
      <c r="AD20" s="18" t="s">
        <v>39</v>
      </c>
      <c r="AE20" s="18" t="s">
        <v>39</v>
      </c>
      <c r="AF20" s="18" t="s">
        <v>39</v>
      </c>
      <c r="AG20" s="18" t="s">
        <v>39</v>
      </c>
      <c r="AH20" s="18" t="s">
        <v>39</v>
      </c>
      <c r="AI20" s="18" t="s">
        <v>39</v>
      </c>
      <c r="AJ20" s="18" t="s">
        <v>40</v>
      </c>
      <c r="AK20" s="18" t="s">
        <v>39</v>
      </c>
      <c r="AL20" s="18" t="s">
        <v>39</v>
      </c>
      <c r="AM20" s="18" t="s">
        <v>39</v>
      </c>
      <c r="AN20" s="18" t="s">
        <v>39</v>
      </c>
      <c r="AO20" s="18" t="s">
        <v>39</v>
      </c>
      <c r="AP20" s="18" t="s">
        <v>39</v>
      </c>
      <c r="AQ20" s="18" t="s">
        <v>39</v>
      </c>
      <c r="AR20" s="20" t="s">
        <v>151</v>
      </c>
      <c r="AS20" s="1"/>
    </row>
    <row r="21" spans="1:45" x14ac:dyDescent="0.25">
      <c r="A21" s="17">
        <v>45624.375701319441</v>
      </c>
      <c r="B21" s="18">
        <v>0</v>
      </c>
      <c r="C21" s="18" t="s">
        <v>67</v>
      </c>
      <c r="D21" s="18" t="s">
        <v>65</v>
      </c>
      <c r="E21" s="36" t="s">
        <v>37</v>
      </c>
      <c r="F21" s="19">
        <v>45624</v>
      </c>
      <c r="G21" s="18" t="s">
        <v>57</v>
      </c>
      <c r="H21" s="18" t="s">
        <v>39</v>
      </c>
      <c r="I21" s="18" t="s">
        <v>39</v>
      </c>
      <c r="J21" s="18" t="s">
        <v>39</v>
      </c>
      <c r="K21" s="18" t="s">
        <v>57</v>
      </c>
      <c r="L21" s="18" t="s">
        <v>39</v>
      </c>
      <c r="M21" s="18" t="s">
        <v>38</v>
      </c>
      <c r="N21" s="18" t="s">
        <v>151</v>
      </c>
      <c r="O21" s="18" t="s">
        <v>39</v>
      </c>
      <c r="P21" s="18" t="s">
        <v>151</v>
      </c>
      <c r="Q21" s="18" t="s">
        <v>40</v>
      </c>
      <c r="R21" s="18" t="s">
        <v>39</v>
      </c>
      <c r="S21" s="18" t="s">
        <v>40</v>
      </c>
      <c r="T21" s="18" t="s">
        <v>151</v>
      </c>
      <c r="U21" s="18" t="s">
        <v>39</v>
      </c>
      <c r="V21" s="18" t="s">
        <v>40</v>
      </c>
      <c r="W21" s="18" t="s">
        <v>151</v>
      </c>
      <c r="X21" s="18" t="s">
        <v>39</v>
      </c>
      <c r="Y21" s="18" t="s">
        <v>151</v>
      </c>
      <c r="Z21" s="18" t="s">
        <v>39</v>
      </c>
      <c r="AA21" s="18" t="s">
        <v>151</v>
      </c>
      <c r="AB21" s="18" t="s">
        <v>39</v>
      </c>
      <c r="AC21" s="18" t="s">
        <v>151</v>
      </c>
      <c r="AD21" s="18" t="s">
        <v>151</v>
      </c>
      <c r="AE21" s="18" t="s">
        <v>39</v>
      </c>
      <c r="AF21" s="18" t="s">
        <v>39</v>
      </c>
      <c r="AG21" s="18" t="s">
        <v>151</v>
      </c>
      <c r="AH21" s="18" t="s">
        <v>39</v>
      </c>
      <c r="AI21" s="18" t="s">
        <v>39</v>
      </c>
      <c r="AJ21" s="18" t="s">
        <v>39</v>
      </c>
      <c r="AK21" s="18" t="s">
        <v>39</v>
      </c>
      <c r="AL21" s="18" t="s">
        <v>39</v>
      </c>
      <c r="AM21" s="18" t="s">
        <v>151</v>
      </c>
      <c r="AN21" s="18" t="s">
        <v>151</v>
      </c>
      <c r="AO21" s="18" t="s">
        <v>151</v>
      </c>
      <c r="AP21" s="18" t="s">
        <v>39</v>
      </c>
      <c r="AQ21" s="18" t="s">
        <v>39</v>
      </c>
      <c r="AR21" s="20" t="s">
        <v>151</v>
      </c>
      <c r="AS21" s="1"/>
    </row>
    <row r="22" spans="1:45" x14ac:dyDescent="0.25">
      <c r="A22" s="17">
        <v>45624.375753761575</v>
      </c>
      <c r="B22" s="18">
        <v>0</v>
      </c>
      <c r="C22" s="18" t="s">
        <v>87</v>
      </c>
      <c r="D22" s="18" t="s">
        <v>88</v>
      </c>
      <c r="E22" s="18" t="s">
        <v>167</v>
      </c>
      <c r="F22" s="19">
        <v>45624</v>
      </c>
      <c r="G22" s="18" t="s">
        <v>57</v>
      </c>
      <c r="H22" s="18" t="s">
        <v>40</v>
      </c>
      <c r="I22" s="18" t="s">
        <v>38</v>
      </c>
      <c r="J22" s="18" t="s">
        <v>57</v>
      </c>
      <c r="K22" s="18" t="s">
        <v>38</v>
      </c>
      <c r="L22" s="18" t="s">
        <v>40</v>
      </c>
      <c r="M22" s="18" t="s">
        <v>57</v>
      </c>
      <c r="N22" s="18" t="s">
        <v>40</v>
      </c>
      <c r="O22" s="18" t="s">
        <v>40</v>
      </c>
      <c r="P22" s="18" t="s">
        <v>151</v>
      </c>
      <c r="Q22" s="18" t="s">
        <v>39</v>
      </c>
      <c r="R22" s="18" t="s">
        <v>40</v>
      </c>
      <c r="S22" s="18" t="s">
        <v>57</v>
      </c>
      <c r="T22" s="18" t="s">
        <v>151</v>
      </c>
      <c r="U22" s="18" t="s">
        <v>151</v>
      </c>
      <c r="V22" s="18" t="s">
        <v>40</v>
      </c>
      <c r="W22" s="18" t="s">
        <v>57</v>
      </c>
      <c r="X22" s="18" t="s">
        <v>151</v>
      </c>
      <c r="Y22" s="18" t="s">
        <v>39</v>
      </c>
      <c r="Z22" s="18" t="s">
        <v>40</v>
      </c>
      <c r="AA22" s="18" t="s">
        <v>57</v>
      </c>
      <c r="AB22" s="18" t="s">
        <v>151</v>
      </c>
      <c r="AC22" s="18" t="s">
        <v>39</v>
      </c>
      <c r="AD22" s="18" t="s">
        <v>57</v>
      </c>
      <c r="AE22" s="18" t="s">
        <v>151</v>
      </c>
      <c r="AF22" s="18" t="s">
        <v>39</v>
      </c>
      <c r="AG22" s="18" t="s">
        <v>40</v>
      </c>
      <c r="AH22" s="18" t="s">
        <v>40</v>
      </c>
      <c r="AI22" s="18" t="s">
        <v>151</v>
      </c>
      <c r="AJ22" s="18" t="s">
        <v>57</v>
      </c>
      <c r="AK22" s="18" t="s">
        <v>57</v>
      </c>
      <c r="AL22" s="18" t="s">
        <v>39</v>
      </c>
      <c r="AM22" s="18" t="s">
        <v>151</v>
      </c>
      <c r="AN22" s="18" t="s">
        <v>39</v>
      </c>
      <c r="AO22" s="18" t="s">
        <v>39</v>
      </c>
      <c r="AP22" s="18" t="s">
        <v>57</v>
      </c>
      <c r="AQ22" s="18" t="s">
        <v>151</v>
      </c>
      <c r="AR22" s="20" t="s">
        <v>39</v>
      </c>
      <c r="AS22" s="1"/>
    </row>
    <row r="23" spans="1:45" x14ac:dyDescent="0.25">
      <c r="A23" s="17">
        <v>45624.375808217592</v>
      </c>
      <c r="B23" s="18">
        <v>0</v>
      </c>
      <c r="C23" s="18" t="s">
        <v>66</v>
      </c>
      <c r="D23" s="18" t="s">
        <v>65</v>
      </c>
      <c r="E23" s="36" t="s">
        <v>150</v>
      </c>
      <c r="F23" s="19">
        <v>45624</v>
      </c>
      <c r="G23" s="18" t="s">
        <v>57</v>
      </c>
      <c r="H23" s="18" t="s">
        <v>39</v>
      </c>
      <c r="I23" s="18" t="s">
        <v>39</v>
      </c>
      <c r="J23" s="18" t="s">
        <v>40</v>
      </c>
      <c r="K23" s="18" t="s">
        <v>57</v>
      </c>
      <c r="L23" s="18" t="s">
        <v>39</v>
      </c>
      <c r="M23" s="18" t="s">
        <v>38</v>
      </c>
      <c r="N23" s="18" t="s">
        <v>151</v>
      </c>
      <c r="O23" s="18" t="s">
        <v>39</v>
      </c>
      <c r="P23" s="18" t="s">
        <v>151</v>
      </c>
      <c r="Q23" s="18" t="s">
        <v>40</v>
      </c>
      <c r="R23" s="18" t="s">
        <v>39</v>
      </c>
      <c r="S23" s="18" t="s">
        <v>40</v>
      </c>
      <c r="T23" s="18" t="s">
        <v>151</v>
      </c>
      <c r="U23" s="18" t="s">
        <v>39</v>
      </c>
      <c r="V23" s="18" t="s">
        <v>40</v>
      </c>
      <c r="W23" s="18" t="s">
        <v>151</v>
      </c>
      <c r="X23" s="18" t="s">
        <v>39</v>
      </c>
      <c r="Y23" s="18" t="s">
        <v>151</v>
      </c>
      <c r="Z23" s="18" t="s">
        <v>39</v>
      </c>
      <c r="AA23" s="18" t="s">
        <v>151</v>
      </c>
      <c r="AB23" s="18" t="s">
        <v>39</v>
      </c>
      <c r="AC23" s="18" t="s">
        <v>151</v>
      </c>
      <c r="AD23" s="18" t="s">
        <v>151</v>
      </c>
      <c r="AE23" s="18" t="s">
        <v>39</v>
      </c>
      <c r="AF23" s="18" t="s">
        <v>39</v>
      </c>
      <c r="AG23" s="18" t="s">
        <v>151</v>
      </c>
      <c r="AH23" s="18" t="s">
        <v>39</v>
      </c>
      <c r="AI23" s="18" t="s">
        <v>39</v>
      </c>
      <c r="AJ23" s="18" t="s">
        <v>39</v>
      </c>
      <c r="AK23" s="18" t="s">
        <v>39</v>
      </c>
      <c r="AL23" s="18" t="s">
        <v>39</v>
      </c>
      <c r="AM23" s="18" t="s">
        <v>151</v>
      </c>
      <c r="AN23" s="18" t="s">
        <v>151</v>
      </c>
      <c r="AO23" s="18" t="s">
        <v>151</v>
      </c>
      <c r="AP23" s="18" t="s">
        <v>39</v>
      </c>
      <c r="AQ23" s="18" t="s">
        <v>151</v>
      </c>
      <c r="AR23" s="20" t="s">
        <v>151</v>
      </c>
      <c r="AS23" s="1"/>
    </row>
    <row r="24" spans="1:45" x14ac:dyDescent="0.25">
      <c r="A24" s="17">
        <v>45624.375815694446</v>
      </c>
      <c r="B24" s="18">
        <v>0</v>
      </c>
      <c r="C24" s="18" t="s">
        <v>64</v>
      </c>
      <c r="D24" s="18" t="s">
        <v>65</v>
      </c>
      <c r="E24" s="36" t="s">
        <v>37</v>
      </c>
      <c r="F24" s="19">
        <v>45624</v>
      </c>
      <c r="G24" s="18" t="s">
        <v>57</v>
      </c>
      <c r="H24" s="18" t="s">
        <v>39</v>
      </c>
      <c r="I24" s="18" t="s">
        <v>39</v>
      </c>
      <c r="J24" s="18" t="s">
        <v>40</v>
      </c>
      <c r="K24" s="18" t="s">
        <v>57</v>
      </c>
      <c r="L24" s="18" t="s">
        <v>39</v>
      </c>
      <c r="M24" s="18" t="s">
        <v>38</v>
      </c>
      <c r="N24" s="18" t="s">
        <v>151</v>
      </c>
      <c r="O24" s="18" t="s">
        <v>39</v>
      </c>
      <c r="P24" s="18" t="s">
        <v>151</v>
      </c>
      <c r="Q24" s="18" t="s">
        <v>40</v>
      </c>
      <c r="R24" s="18" t="s">
        <v>151</v>
      </c>
      <c r="S24" s="18" t="s">
        <v>40</v>
      </c>
      <c r="T24" s="18" t="s">
        <v>151</v>
      </c>
      <c r="U24" s="18" t="s">
        <v>39</v>
      </c>
      <c r="V24" s="18" t="s">
        <v>40</v>
      </c>
      <c r="W24" s="18" t="s">
        <v>151</v>
      </c>
      <c r="X24" s="18" t="s">
        <v>39</v>
      </c>
      <c r="Y24" s="18" t="s">
        <v>151</v>
      </c>
      <c r="Z24" s="18" t="s">
        <v>39</v>
      </c>
      <c r="AA24" s="18" t="s">
        <v>151</v>
      </c>
      <c r="AB24" s="18" t="s">
        <v>39</v>
      </c>
      <c r="AC24" s="18" t="s">
        <v>151</v>
      </c>
      <c r="AD24" s="18" t="s">
        <v>151</v>
      </c>
      <c r="AE24" s="18" t="s">
        <v>39</v>
      </c>
      <c r="AF24" s="18" t="s">
        <v>39</v>
      </c>
      <c r="AG24" s="18" t="s">
        <v>151</v>
      </c>
      <c r="AH24" s="18" t="s">
        <v>151</v>
      </c>
      <c r="AI24" s="18" t="s">
        <v>39</v>
      </c>
      <c r="AJ24" s="18" t="s">
        <v>39</v>
      </c>
      <c r="AK24" s="18" t="s">
        <v>39</v>
      </c>
      <c r="AL24" s="18" t="s">
        <v>39</v>
      </c>
      <c r="AM24" s="18" t="s">
        <v>151</v>
      </c>
      <c r="AN24" s="18" t="s">
        <v>151</v>
      </c>
      <c r="AO24" s="18" t="s">
        <v>151</v>
      </c>
      <c r="AP24" s="18" t="s">
        <v>39</v>
      </c>
      <c r="AQ24" s="18" t="s">
        <v>151</v>
      </c>
      <c r="AR24" s="20" t="s">
        <v>151</v>
      </c>
      <c r="AS24" s="1"/>
    </row>
    <row r="25" spans="1:45" x14ac:dyDescent="0.25">
      <c r="A25" s="17">
        <v>45624.376027430553</v>
      </c>
      <c r="B25" s="18">
        <v>0</v>
      </c>
      <c r="C25" s="18" t="s">
        <v>80</v>
      </c>
      <c r="D25" s="18" t="s">
        <v>103</v>
      </c>
      <c r="E25" s="36" t="s">
        <v>37</v>
      </c>
      <c r="F25" s="19">
        <v>45624</v>
      </c>
      <c r="G25" s="18" t="s">
        <v>151</v>
      </c>
      <c r="H25" s="18" t="s">
        <v>40</v>
      </c>
      <c r="I25" s="18" t="s">
        <v>39</v>
      </c>
      <c r="J25" s="18" t="s">
        <v>38</v>
      </c>
      <c r="K25" s="18" t="s">
        <v>39</v>
      </c>
      <c r="L25" s="18" t="s">
        <v>39</v>
      </c>
      <c r="M25" s="18" t="s">
        <v>39</v>
      </c>
      <c r="N25" s="18" t="s">
        <v>39</v>
      </c>
      <c r="O25" s="18" t="s">
        <v>39</v>
      </c>
      <c r="P25" s="18" t="s">
        <v>39</v>
      </c>
      <c r="Q25" s="18" t="s">
        <v>40</v>
      </c>
      <c r="R25" s="18" t="s">
        <v>151</v>
      </c>
      <c r="S25" s="18" t="s">
        <v>40</v>
      </c>
      <c r="T25" s="18" t="s">
        <v>39</v>
      </c>
      <c r="U25" s="18" t="s">
        <v>151</v>
      </c>
      <c r="V25" s="18" t="s">
        <v>57</v>
      </c>
      <c r="W25" s="18" t="s">
        <v>151</v>
      </c>
      <c r="X25" s="18" t="s">
        <v>151</v>
      </c>
      <c r="Y25" s="18" t="s">
        <v>151</v>
      </c>
      <c r="Z25" s="18" t="s">
        <v>151</v>
      </c>
      <c r="AA25" s="18" t="s">
        <v>39</v>
      </c>
      <c r="AB25" s="18" t="s">
        <v>151</v>
      </c>
      <c r="AC25" s="18" t="s">
        <v>39</v>
      </c>
      <c r="AD25" s="18" t="s">
        <v>151</v>
      </c>
      <c r="AE25" s="18" t="s">
        <v>151</v>
      </c>
      <c r="AF25" s="18" t="s">
        <v>151</v>
      </c>
      <c r="AG25" s="18" t="s">
        <v>39</v>
      </c>
      <c r="AH25" s="18" t="s">
        <v>151</v>
      </c>
      <c r="AI25" s="18" t="s">
        <v>39</v>
      </c>
      <c r="AJ25" s="18" t="s">
        <v>151</v>
      </c>
      <c r="AK25" s="18" t="s">
        <v>151</v>
      </c>
      <c r="AL25" s="18" t="s">
        <v>151</v>
      </c>
      <c r="AM25" s="18" t="s">
        <v>151</v>
      </c>
      <c r="AN25" s="18" t="s">
        <v>151</v>
      </c>
      <c r="AO25" s="18" t="s">
        <v>39</v>
      </c>
      <c r="AP25" s="18" t="s">
        <v>151</v>
      </c>
      <c r="AQ25" s="18" t="s">
        <v>57</v>
      </c>
      <c r="AR25" s="20" t="s">
        <v>39</v>
      </c>
      <c r="AS25" s="1"/>
    </row>
    <row r="26" spans="1:45" x14ac:dyDescent="0.25">
      <c r="A26" s="17">
        <v>45624.376055092594</v>
      </c>
      <c r="B26" s="18">
        <v>0</v>
      </c>
      <c r="C26" s="18" t="s">
        <v>100</v>
      </c>
      <c r="D26" s="18" t="s">
        <v>101</v>
      </c>
      <c r="E26" s="18" t="s">
        <v>168</v>
      </c>
      <c r="F26" s="19">
        <v>45624</v>
      </c>
      <c r="G26" s="18" t="s">
        <v>39</v>
      </c>
      <c r="H26" s="18" t="s">
        <v>39</v>
      </c>
      <c r="I26" s="18" t="s">
        <v>39</v>
      </c>
      <c r="J26" s="18" t="s">
        <v>38</v>
      </c>
      <c r="K26" s="18" t="s">
        <v>38</v>
      </c>
      <c r="L26" s="18" t="s">
        <v>39</v>
      </c>
      <c r="M26" s="18" t="s">
        <v>39</v>
      </c>
      <c r="N26" s="18" t="s">
        <v>39</v>
      </c>
      <c r="O26" s="18" t="s">
        <v>39</v>
      </c>
      <c r="P26" s="18" t="s">
        <v>39</v>
      </c>
      <c r="Q26" s="18" t="s">
        <v>151</v>
      </c>
      <c r="R26" s="18" t="s">
        <v>151</v>
      </c>
      <c r="S26" s="18" t="s">
        <v>39</v>
      </c>
      <c r="T26" s="18" t="s">
        <v>39</v>
      </c>
      <c r="U26" s="18" t="s">
        <v>39</v>
      </c>
      <c r="V26" s="18" t="s">
        <v>39</v>
      </c>
      <c r="W26" s="18" t="s">
        <v>151</v>
      </c>
      <c r="X26" s="18" t="s">
        <v>39</v>
      </c>
      <c r="Y26" s="18" t="s">
        <v>151</v>
      </c>
      <c r="Z26" s="18" t="s">
        <v>151</v>
      </c>
      <c r="AA26" s="18" t="s">
        <v>151</v>
      </c>
      <c r="AB26" s="18" t="s">
        <v>39</v>
      </c>
      <c r="AC26" s="18" t="s">
        <v>40</v>
      </c>
      <c r="AD26" s="18" t="s">
        <v>151</v>
      </c>
      <c r="AE26" s="18" t="s">
        <v>39</v>
      </c>
      <c r="AF26" s="18" t="s">
        <v>151</v>
      </c>
      <c r="AG26" s="18" t="s">
        <v>39</v>
      </c>
      <c r="AH26" s="18" t="s">
        <v>151</v>
      </c>
      <c r="AI26" s="18" t="s">
        <v>39</v>
      </c>
      <c r="AJ26" s="18" t="s">
        <v>39</v>
      </c>
      <c r="AK26" s="18" t="s">
        <v>39</v>
      </c>
      <c r="AL26" s="18" t="s">
        <v>151</v>
      </c>
      <c r="AM26" s="18" t="s">
        <v>39</v>
      </c>
      <c r="AN26" s="18" t="s">
        <v>151</v>
      </c>
      <c r="AO26" s="18" t="s">
        <v>151</v>
      </c>
      <c r="AP26" s="18" t="s">
        <v>151</v>
      </c>
      <c r="AQ26" s="18" t="s">
        <v>39</v>
      </c>
      <c r="AR26" s="20" t="s">
        <v>151</v>
      </c>
      <c r="AS26" s="1"/>
    </row>
    <row r="27" spans="1:45" x14ac:dyDescent="0.25">
      <c r="A27" s="17">
        <v>45624.37606524305</v>
      </c>
      <c r="B27" s="18">
        <v>0</v>
      </c>
      <c r="C27" s="18" t="s">
        <v>102</v>
      </c>
      <c r="D27" s="18" t="s">
        <v>103</v>
      </c>
      <c r="E27" s="18" t="s">
        <v>157</v>
      </c>
      <c r="F27" s="19">
        <v>45624</v>
      </c>
      <c r="G27" s="18" t="s">
        <v>39</v>
      </c>
      <c r="H27" s="18" t="s">
        <v>39</v>
      </c>
      <c r="I27" s="18" t="s">
        <v>39</v>
      </c>
      <c r="J27" s="18" t="s">
        <v>38</v>
      </c>
      <c r="K27" s="18"/>
      <c r="L27" s="18" t="s">
        <v>38</v>
      </c>
      <c r="M27" s="18" t="s">
        <v>39</v>
      </c>
      <c r="N27" s="18" t="s">
        <v>39</v>
      </c>
      <c r="O27" s="18" t="s">
        <v>39</v>
      </c>
      <c r="P27" s="18" t="s">
        <v>40</v>
      </c>
      <c r="Q27" s="18" t="s">
        <v>151</v>
      </c>
      <c r="R27" s="18" t="s">
        <v>151</v>
      </c>
      <c r="S27" s="18" t="s">
        <v>39</v>
      </c>
      <c r="T27" s="18" t="s">
        <v>39</v>
      </c>
      <c r="U27" s="18" t="s">
        <v>151</v>
      </c>
      <c r="V27" s="18" t="s">
        <v>39</v>
      </c>
      <c r="W27" s="18" t="s">
        <v>151</v>
      </c>
      <c r="X27" s="18" t="s">
        <v>39</v>
      </c>
      <c r="Y27" s="18" t="s">
        <v>151</v>
      </c>
      <c r="Z27" s="18" t="s">
        <v>151</v>
      </c>
      <c r="AA27" s="18" t="s">
        <v>151</v>
      </c>
      <c r="AB27" s="18" t="s">
        <v>39</v>
      </c>
      <c r="AC27" s="18" t="s">
        <v>40</v>
      </c>
      <c r="AD27" s="18" t="s">
        <v>151</v>
      </c>
      <c r="AE27" s="18" t="s">
        <v>39</v>
      </c>
      <c r="AF27" s="18" t="s">
        <v>151</v>
      </c>
      <c r="AG27" s="18" t="s">
        <v>39</v>
      </c>
      <c r="AH27" s="18" t="s">
        <v>151</v>
      </c>
      <c r="AI27" s="18" t="s">
        <v>39</v>
      </c>
      <c r="AJ27" s="18" t="s">
        <v>151</v>
      </c>
      <c r="AK27" s="18" t="s">
        <v>39</v>
      </c>
      <c r="AL27" s="18" t="s">
        <v>151</v>
      </c>
      <c r="AM27" s="18" t="s">
        <v>39</v>
      </c>
      <c r="AN27" s="18" t="s">
        <v>151</v>
      </c>
      <c r="AO27" s="18" t="s">
        <v>151</v>
      </c>
      <c r="AP27" s="18" t="s">
        <v>40</v>
      </c>
      <c r="AQ27" s="18" t="s">
        <v>39</v>
      </c>
      <c r="AR27" s="20" t="s">
        <v>151</v>
      </c>
      <c r="AS27" s="1"/>
    </row>
    <row r="28" spans="1:45" x14ac:dyDescent="0.25">
      <c r="A28" s="17">
        <v>45624.376121435183</v>
      </c>
      <c r="B28" s="18">
        <v>0</v>
      </c>
      <c r="C28" s="18" t="s">
        <v>169</v>
      </c>
      <c r="D28" s="18" t="s">
        <v>73</v>
      </c>
      <c r="E28" s="18" t="s">
        <v>158</v>
      </c>
      <c r="F28" s="19">
        <v>45624</v>
      </c>
      <c r="G28" s="18" t="s">
        <v>40</v>
      </c>
      <c r="H28" s="18" t="s">
        <v>40</v>
      </c>
      <c r="I28" s="18" t="s">
        <v>39</v>
      </c>
      <c r="J28" s="18" t="s">
        <v>38</v>
      </c>
      <c r="K28" s="18" t="s">
        <v>40</v>
      </c>
      <c r="L28" s="18" t="s">
        <v>38</v>
      </c>
      <c r="M28" s="18" t="s">
        <v>38</v>
      </c>
      <c r="N28" s="18" t="s">
        <v>40</v>
      </c>
      <c r="O28" s="18" t="s">
        <v>40</v>
      </c>
      <c r="P28" s="18" t="s">
        <v>39</v>
      </c>
      <c r="Q28" s="18" t="s">
        <v>57</v>
      </c>
      <c r="R28" s="18" t="s">
        <v>40</v>
      </c>
      <c r="S28" s="18" t="s">
        <v>151</v>
      </c>
      <c r="T28" s="18" t="s">
        <v>40</v>
      </c>
      <c r="U28" s="18" t="s">
        <v>57</v>
      </c>
      <c r="V28" s="18" t="s">
        <v>57</v>
      </c>
      <c r="W28" s="18" t="s">
        <v>151</v>
      </c>
      <c r="X28" s="18" t="s">
        <v>40</v>
      </c>
      <c r="Y28" s="18" t="s">
        <v>40</v>
      </c>
      <c r="Z28" s="18" t="s">
        <v>151</v>
      </c>
      <c r="AA28" s="18" t="s">
        <v>39</v>
      </c>
      <c r="AB28" s="18" t="s">
        <v>40</v>
      </c>
      <c r="AC28" s="18" t="s">
        <v>39</v>
      </c>
      <c r="AD28" s="18" t="s">
        <v>151</v>
      </c>
      <c r="AE28" s="18" t="s">
        <v>39</v>
      </c>
      <c r="AF28" s="18" t="s">
        <v>40</v>
      </c>
      <c r="AG28" s="18" t="s">
        <v>40</v>
      </c>
      <c r="AH28" s="18" t="s">
        <v>57</v>
      </c>
      <c r="AI28" s="18" t="s">
        <v>151</v>
      </c>
      <c r="AJ28" s="18" t="s">
        <v>40</v>
      </c>
      <c r="AK28" s="18" t="s">
        <v>40</v>
      </c>
      <c r="AL28" s="18" t="s">
        <v>40</v>
      </c>
      <c r="AM28" s="18" t="s">
        <v>57</v>
      </c>
      <c r="AN28" s="18" t="s">
        <v>40</v>
      </c>
      <c r="AO28" s="18" t="s">
        <v>151</v>
      </c>
      <c r="AP28" s="18" t="s">
        <v>151</v>
      </c>
      <c r="AQ28" s="18" t="s">
        <v>40</v>
      </c>
      <c r="AR28" s="20" t="s">
        <v>151</v>
      </c>
      <c r="AS28" s="1"/>
    </row>
    <row r="29" spans="1:45" x14ac:dyDescent="0.25">
      <c r="A29" s="17">
        <v>45624.376125625</v>
      </c>
      <c r="B29" s="18">
        <v>0</v>
      </c>
      <c r="C29" s="18" t="s">
        <v>104</v>
      </c>
      <c r="D29" s="18" t="s">
        <v>63</v>
      </c>
      <c r="E29" s="18" t="s">
        <v>170</v>
      </c>
      <c r="F29" s="19">
        <v>45624</v>
      </c>
      <c r="G29" s="18" t="s">
        <v>39</v>
      </c>
      <c r="H29" s="18" t="s">
        <v>39</v>
      </c>
      <c r="I29" s="18" t="s">
        <v>39</v>
      </c>
      <c r="J29" s="18" t="s">
        <v>38</v>
      </c>
      <c r="K29" s="18" t="s">
        <v>38</v>
      </c>
      <c r="L29" s="18" t="s">
        <v>39</v>
      </c>
      <c r="M29" s="18" t="s">
        <v>39</v>
      </c>
      <c r="N29" s="18" t="s">
        <v>39</v>
      </c>
      <c r="O29" s="18" t="s">
        <v>39</v>
      </c>
      <c r="P29" s="18" t="s">
        <v>39</v>
      </c>
      <c r="Q29" s="18" t="s">
        <v>151</v>
      </c>
      <c r="R29" s="18" t="s">
        <v>39</v>
      </c>
      <c r="S29" s="18" t="s">
        <v>39</v>
      </c>
      <c r="T29" s="18" t="s">
        <v>39</v>
      </c>
      <c r="U29" s="18" t="s">
        <v>39</v>
      </c>
      <c r="V29" s="18" t="s">
        <v>39</v>
      </c>
      <c r="W29" s="18" t="s">
        <v>151</v>
      </c>
      <c r="X29" s="18" t="s">
        <v>39</v>
      </c>
      <c r="Y29" s="18" t="s">
        <v>151</v>
      </c>
      <c r="Z29" s="18" t="s">
        <v>151</v>
      </c>
      <c r="AA29" s="18" t="s">
        <v>151</v>
      </c>
      <c r="AB29" s="18" t="s">
        <v>39</v>
      </c>
      <c r="AC29" s="18" t="s">
        <v>40</v>
      </c>
      <c r="AD29" s="18" t="s">
        <v>151</v>
      </c>
      <c r="AE29" s="18" t="s">
        <v>39</v>
      </c>
      <c r="AF29" s="18" t="s">
        <v>151</v>
      </c>
      <c r="AG29" s="18" t="s">
        <v>39</v>
      </c>
      <c r="AH29" s="18" t="s">
        <v>151</v>
      </c>
      <c r="AI29" s="18" t="s">
        <v>39</v>
      </c>
      <c r="AJ29" s="18" t="s">
        <v>39</v>
      </c>
      <c r="AK29" s="18" t="s">
        <v>39</v>
      </c>
      <c r="AL29" s="18" t="s">
        <v>151</v>
      </c>
      <c r="AM29" s="18" t="s">
        <v>39</v>
      </c>
      <c r="AN29" s="18" t="s">
        <v>151</v>
      </c>
      <c r="AO29" s="18" t="s">
        <v>151</v>
      </c>
      <c r="AP29" s="18" t="s">
        <v>151</v>
      </c>
      <c r="AQ29" s="18" t="s">
        <v>39</v>
      </c>
      <c r="AR29" s="20" t="s">
        <v>151</v>
      </c>
      <c r="AS29" s="1"/>
    </row>
    <row r="30" spans="1:45" x14ac:dyDescent="0.25">
      <c r="A30" s="17">
        <v>45624.376385266209</v>
      </c>
      <c r="B30" s="18">
        <v>0</v>
      </c>
      <c r="C30" s="18" t="s">
        <v>171</v>
      </c>
      <c r="D30" s="18" t="s">
        <v>61</v>
      </c>
      <c r="E30" s="18" t="s">
        <v>153</v>
      </c>
      <c r="F30" s="19">
        <v>45624</v>
      </c>
      <c r="G30" s="18" t="s">
        <v>40</v>
      </c>
      <c r="H30" s="18" t="s">
        <v>40</v>
      </c>
      <c r="I30" s="18" t="s">
        <v>57</v>
      </c>
      <c r="J30" s="18" t="s">
        <v>57</v>
      </c>
      <c r="K30" s="18" t="s">
        <v>40</v>
      </c>
      <c r="L30" s="18" t="s">
        <v>40</v>
      </c>
      <c r="M30" s="18" t="s">
        <v>57</v>
      </c>
      <c r="N30" s="18" t="s">
        <v>40</v>
      </c>
      <c r="O30" s="18" t="s">
        <v>39</v>
      </c>
      <c r="P30" s="18" t="s">
        <v>151</v>
      </c>
      <c r="Q30" s="18" t="s">
        <v>40</v>
      </c>
      <c r="R30" s="18" t="s">
        <v>40</v>
      </c>
      <c r="S30" s="18" t="s">
        <v>40</v>
      </c>
      <c r="T30" s="18" t="s">
        <v>40</v>
      </c>
      <c r="U30" s="18" t="s">
        <v>40</v>
      </c>
      <c r="V30" s="18" t="s">
        <v>40</v>
      </c>
      <c r="W30" s="18" t="s">
        <v>39</v>
      </c>
      <c r="X30" s="18" t="s">
        <v>40</v>
      </c>
      <c r="Y30" s="18" t="s">
        <v>151</v>
      </c>
      <c r="Z30" s="18" t="s">
        <v>151</v>
      </c>
      <c r="AA30" s="18" t="s">
        <v>40</v>
      </c>
      <c r="AB30" s="18" t="s">
        <v>40</v>
      </c>
      <c r="AC30" s="18" t="s">
        <v>151</v>
      </c>
      <c r="AD30" s="18" t="s">
        <v>39</v>
      </c>
      <c r="AE30" s="18" t="s">
        <v>39</v>
      </c>
      <c r="AF30" s="18" t="s">
        <v>151</v>
      </c>
      <c r="AG30" s="18" t="s">
        <v>39</v>
      </c>
      <c r="AH30" s="18" t="s">
        <v>39</v>
      </c>
      <c r="AI30" s="18" t="s">
        <v>39</v>
      </c>
      <c r="AJ30" s="18" t="s">
        <v>39</v>
      </c>
      <c r="AK30" s="18" t="s">
        <v>40</v>
      </c>
      <c r="AL30" s="18" t="s">
        <v>40</v>
      </c>
      <c r="AM30" s="18" t="s">
        <v>39</v>
      </c>
      <c r="AN30" s="18" t="s">
        <v>39</v>
      </c>
      <c r="AO30" s="18" t="s">
        <v>39</v>
      </c>
      <c r="AP30" s="18" t="s">
        <v>151</v>
      </c>
      <c r="AQ30" s="18" t="s">
        <v>151</v>
      </c>
      <c r="AR30" s="20" t="s">
        <v>151</v>
      </c>
      <c r="AS30" s="1"/>
    </row>
    <row r="31" spans="1:45" x14ac:dyDescent="0.25">
      <c r="A31" s="17">
        <v>45624.376416377316</v>
      </c>
      <c r="B31" s="18">
        <v>0</v>
      </c>
      <c r="C31" s="18" t="s">
        <v>60</v>
      </c>
      <c r="D31" s="18" t="s">
        <v>61</v>
      </c>
      <c r="E31" s="18" t="s">
        <v>157</v>
      </c>
      <c r="F31" s="19">
        <v>45624</v>
      </c>
      <c r="G31" s="18" t="s">
        <v>39</v>
      </c>
      <c r="H31" s="18" t="s">
        <v>39</v>
      </c>
      <c r="I31" s="18" t="s">
        <v>39</v>
      </c>
      <c r="J31" s="18" t="s">
        <v>38</v>
      </c>
      <c r="K31" s="18" t="s">
        <v>39</v>
      </c>
      <c r="L31" s="18" t="s">
        <v>38</v>
      </c>
      <c r="M31" s="18" t="s">
        <v>38</v>
      </c>
      <c r="N31" s="18" t="s">
        <v>151</v>
      </c>
      <c r="O31" s="18" t="s">
        <v>39</v>
      </c>
      <c r="P31" s="18" t="s">
        <v>39</v>
      </c>
      <c r="Q31" s="18" t="s">
        <v>39</v>
      </c>
      <c r="R31" s="18" t="s">
        <v>39</v>
      </c>
      <c r="S31" s="18" t="s">
        <v>39</v>
      </c>
      <c r="T31" s="18" t="s">
        <v>39</v>
      </c>
      <c r="U31" s="18" t="s">
        <v>39</v>
      </c>
      <c r="V31" s="18" t="s">
        <v>151</v>
      </c>
      <c r="W31" s="18" t="s">
        <v>39</v>
      </c>
      <c r="X31" s="18" t="s">
        <v>39</v>
      </c>
      <c r="Y31" s="18" t="s">
        <v>39</v>
      </c>
      <c r="Z31" s="18" t="s">
        <v>39</v>
      </c>
      <c r="AA31" s="18" t="s">
        <v>151</v>
      </c>
      <c r="AB31" s="18" t="s">
        <v>151</v>
      </c>
      <c r="AC31" s="18" t="s">
        <v>39</v>
      </c>
      <c r="AD31" s="18" t="s">
        <v>39</v>
      </c>
      <c r="AE31" s="18" t="s">
        <v>39</v>
      </c>
      <c r="AF31" s="18" t="s">
        <v>39</v>
      </c>
      <c r="AG31" s="18" t="s">
        <v>39</v>
      </c>
      <c r="AH31" s="18" t="s">
        <v>39</v>
      </c>
      <c r="AI31" s="18" t="s">
        <v>39</v>
      </c>
      <c r="AJ31" s="18" t="s">
        <v>39</v>
      </c>
      <c r="AK31" s="18" t="s">
        <v>39</v>
      </c>
      <c r="AL31" s="18" t="s">
        <v>39</v>
      </c>
      <c r="AM31" s="18" t="s">
        <v>39</v>
      </c>
      <c r="AN31" s="18" t="s">
        <v>39</v>
      </c>
      <c r="AO31" s="18" t="s">
        <v>39</v>
      </c>
      <c r="AP31" s="18" t="s">
        <v>39</v>
      </c>
      <c r="AQ31" s="18" t="s">
        <v>151</v>
      </c>
      <c r="AR31" s="20" t="s">
        <v>39</v>
      </c>
      <c r="AS31" s="1"/>
    </row>
    <row r="32" spans="1:45" x14ac:dyDescent="0.25">
      <c r="A32" s="17">
        <v>45624.376436388891</v>
      </c>
      <c r="B32" s="18">
        <v>0</v>
      </c>
      <c r="C32" s="18" t="s">
        <v>68</v>
      </c>
      <c r="D32" s="18" t="s">
        <v>36</v>
      </c>
      <c r="E32" s="36" t="s">
        <v>152</v>
      </c>
      <c r="F32" s="19">
        <v>45624</v>
      </c>
      <c r="G32" s="18" t="s">
        <v>40</v>
      </c>
      <c r="H32" s="18" t="s">
        <v>40</v>
      </c>
      <c r="I32" s="18" t="s">
        <v>38</v>
      </c>
      <c r="J32" s="18" t="s">
        <v>39</v>
      </c>
      <c r="K32" s="18" t="s">
        <v>39</v>
      </c>
      <c r="L32" s="18" t="s">
        <v>39</v>
      </c>
      <c r="M32" s="18" t="s">
        <v>38</v>
      </c>
      <c r="N32" s="18" t="s">
        <v>40</v>
      </c>
      <c r="O32" s="18" t="s">
        <v>39</v>
      </c>
      <c r="P32" s="18" t="s">
        <v>39</v>
      </c>
      <c r="Q32" s="18" t="s">
        <v>39</v>
      </c>
      <c r="R32" s="18" t="s">
        <v>39</v>
      </c>
      <c r="S32" s="18" t="s">
        <v>40</v>
      </c>
      <c r="T32" s="18" t="s">
        <v>39</v>
      </c>
      <c r="U32" s="18" t="s">
        <v>39</v>
      </c>
      <c r="V32" s="18" t="s">
        <v>39</v>
      </c>
      <c r="W32" s="18" t="s">
        <v>39</v>
      </c>
      <c r="X32" s="18" t="s">
        <v>40</v>
      </c>
      <c r="Y32" s="18" t="s">
        <v>39</v>
      </c>
      <c r="Z32" s="18" t="s">
        <v>39</v>
      </c>
      <c r="AA32" s="18" t="s">
        <v>39</v>
      </c>
      <c r="AB32" s="18" t="s">
        <v>40</v>
      </c>
      <c r="AC32" s="18" t="s">
        <v>39</v>
      </c>
      <c r="AD32" s="18" t="s">
        <v>151</v>
      </c>
      <c r="AE32" s="18" t="s">
        <v>39</v>
      </c>
      <c r="AF32" s="18" t="s">
        <v>151</v>
      </c>
      <c r="AG32" s="18" t="s">
        <v>39</v>
      </c>
      <c r="AH32" s="18" t="s">
        <v>151</v>
      </c>
      <c r="AI32" s="18" t="s">
        <v>39</v>
      </c>
      <c r="AJ32" s="18" t="s">
        <v>39</v>
      </c>
      <c r="AK32" s="18" t="s">
        <v>39</v>
      </c>
      <c r="AL32" s="18" t="s">
        <v>151</v>
      </c>
      <c r="AM32" s="18" t="s">
        <v>151</v>
      </c>
      <c r="AN32" s="18" t="s">
        <v>39</v>
      </c>
      <c r="AO32" s="18" t="s">
        <v>151</v>
      </c>
      <c r="AP32" s="18" t="s">
        <v>151</v>
      </c>
      <c r="AQ32" s="18" t="s">
        <v>39</v>
      </c>
      <c r="AR32" s="20" t="s">
        <v>151</v>
      </c>
      <c r="AS32" s="1"/>
    </row>
    <row r="33" spans="1:45" x14ac:dyDescent="0.25">
      <c r="A33" s="17">
        <v>45624.376584768514</v>
      </c>
      <c r="B33" s="18">
        <v>0</v>
      </c>
      <c r="C33" s="18" t="s">
        <v>48</v>
      </c>
      <c r="D33" s="18" t="s">
        <v>49</v>
      </c>
      <c r="E33" s="36" t="s">
        <v>37</v>
      </c>
      <c r="F33" s="19">
        <v>45624</v>
      </c>
      <c r="G33" s="18" t="s">
        <v>40</v>
      </c>
      <c r="H33" s="18" t="s">
        <v>39</v>
      </c>
      <c r="I33" s="18" t="s">
        <v>39</v>
      </c>
      <c r="J33" s="18" t="s">
        <v>39</v>
      </c>
      <c r="K33" s="18" t="s">
        <v>39</v>
      </c>
      <c r="L33" s="18" t="s">
        <v>39</v>
      </c>
      <c r="M33" s="18" t="s">
        <v>39</v>
      </c>
      <c r="N33" s="18" t="s">
        <v>39</v>
      </c>
      <c r="O33" s="18" t="s">
        <v>39</v>
      </c>
      <c r="P33" s="18" t="s">
        <v>151</v>
      </c>
      <c r="Q33" s="18" t="s">
        <v>40</v>
      </c>
      <c r="R33" s="18" t="s">
        <v>39</v>
      </c>
      <c r="S33" s="18" t="s">
        <v>40</v>
      </c>
      <c r="T33" s="18" t="s">
        <v>39</v>
      </c>
      <c r="U33" s="18" t="s">
        <v>39</v>
      </c>
      <c r="V33" s="18" t="s">
        <v>40</v>
      </c>
      <c r="W33" s="18" t="s">
        <v>39</v>
      </c>
      <c r="X33" s="18" t="s">
        <v>39</v>
      </c>
      <c r="Y33" s="18" t="s">
        <v>151</v>
      </c>
      <c r="Z33" s="18" t="s">
        <v>151</v>
      </c>
      <c r="AA33" s="18" t="s">
        <v>39</v>
      </c>
      <c r="AB33" s="18" t="s">
        <v>39</v>
      </c>
      <c r="AC33" s="18" t="s">
        <v>39</v>
      </c>
      <c r="AD33" s="18" t="s">
        <v>151</v>
      </c>
      <c r="AE33" s="18" t="s">
        <v>39</v>
      </c>
      <c r="AF33" s="18" t="s">
        <v>39</v>
      </c>
      <c r="AG33" s="18" t="s">
        <v>39</v>
      </c>
      <c r="AH33" s="18" t="s">
        <v>39</v>
      </c>
      <c r="AI33" s="18" t="s">
        <v>39</v>
      </c>
      <c r="AJ33" s="18" t="s">
        <v>39</v>
      </c>
      <c r="AK33" s="18" t="s">
        <v>39</v>
      </c>
      <c r="AL33" s="18" t="s">
        <v>39</v>
      </c>
      <c r="AM33" s="18" t="s">
        <v>39</v>
      </c>
      <c r="AN33" s="18" t="s">
        <v>151</v>
      </c>
      <c r="AO33" s="18" t="s">
        <v>151</v>
      </c>
      <c r="AP33" s="18" t="s">
        <v>151</v>
      </c>
      <c r="AQ33" s="18" t="s">
        <v>39</v>
      </c>
      <c r="AR33" s="20" t="s">
        <v>39</v>
      </c>
      <c r="AS33" s="1"/>
    </row>
    <row r="34" spans="1:45" x14ac:dyDescent="0.25">
      <c r="A34" s="17">
        <v>45624.376788263893</v>
      </c>
      <c r="B34" s="18">
        <v>0</v>
      </c>
      <c r="C34" s="18" t="s">
        <v>172</v>
      </c>
      <c r="D34" s="18" t="s">
        <v>84</v>
      </c>
      <c r="E34" s="36" t="s">
        <v>152</v>
      </c>
      <c r="F34" s="19">
        <v>45624</v>
      </c>
      <c r="G34" s="18" t="s">
        <v>57</v>
      </c>
      <c r="H34" s="18" t="s">
        <v>39</v>
      </c>
      <c r="I34" s="18" t="s">
        <v>39</v>
      </c>
      <c r="J34" s="18" t="s">
        <v>39</v>
      </c>
      <c r="K34" s="18" t="s">
        <v>39</v>
      </c>
      <c r="L34" s="18" t="s">
        <v>39</v>
      </c>
      <c r="M34" s="18" t="s">
        <v>39</v>
      </c>
      <c r="N34" s="18" t="s">
        <v>39</v>
      </c>
      <c r="O34" s="18" t="s">
        <v>39</v>
      </c>
      <c r="P34" s="18" t="s">
        <v>151</v>
      </c>
      <c r="Q34" s="18" t="s">
        <v>40</v>
      </c>
      <c r="R34" s="18" t="s">
        <v>39</v>
      </c>
      <c r="S34" s="18" t="s">
        <v>40</v>
      </c>
      <c r="T34" s="18" t="s">
        <v>39</v>
      </c>
      <c r="U34" s="18" t="s">
        <v>39</v>
      </c>
      <c r="V34" s="18" t="s">
        <v>40</v>
      </c>
      <c r="W34" s="18" t="s">
        <v>39</v>
      </c>
      <c r="X34" s="18" t="s">
        <v>39</v>
      </c>
      <c r="Y34" s="18" t="s">
        <v>151</v>
      </c>
      <c r="Z34" s="18" t="s">
        <v>151</v>
      </c>
      <c r="AA34" s="18" t="s">
        <v>39</v>
      </c>
      <c r="AB34" s="18" t="s">
        <v>39</v>
      </c>
      <c r="AC34" s="18" t="s">
        <v>39</v>
      </c>
      <c r="AD34" s="18" t="s">
        <v>151</v>
      </c>
      <c r="AE34" s="18" t="s">
        <v>39</v>
      </c>
      <c r="AF34" s="18" t="s">
        <v>39</v>
      </c>
      <c r="AG34" s="18" t="s">
        <v>39</v>
      </c>
      <c r="AH34" s="18" t="s">
        <v>39</v>
      </c>
      <c r="AI34" s="18" t="s">
        <v>39</v>
      </c>
      <c r="AJ34" s="18" t="s">
        <v>39</v>
      </c>
      <c r="AK34" s="18" t="s">
        <v>39</v>
      </c>
      <c r="AL34" s="18" t="s">
        <v>39</v>
      </c>
      <c r="AM34" s="18" t="s">
        <v>39</v>
      </c>
      <c r="AN34" s="18" t="s">
        <v>40</v>
      </c>
      <c r="AO34" s="18" t="s">
        <v>151</v>
      </c>
      <c r="AP34" s="18" t="s">
        <v>39</v>
      </c>
      <c r="AQ34" s="18" t="s">
        <v>40</v>
      </c>
      <c r="AR34" s="20" t="s">
        <v>151</v>
      </c>
      <c r="AS34" s="1"/>
    </row>
    <row r="35" spans="1:45" x14ac:dyDescent="0.25">
      <c r="A35" s="17">
        <v>45624.376967986114</v>
      </c>
      <c r="B35" s="18">
        <v>0</v>
      </c>
      <c r="C35" s="18" t="s">
        <v>173</v>
      </c>
      <c r="D35" s="18" t="s">
        <v>53</v>
      </c>
      <c r="E35" s="18" t="s">
        <v>170</v>
      </c>
      <c r="F35" s="19">
        <v>45624</v>
      </c>
      <c r="G35" s="18" t="s">
        <v>57</v>
      </c>
      <c r="H35" s="18" t="s">
        <v>39</v>
      </c>
      <c r="I35" s="18" t="s">
        <v>39</v>
      </c>
      <c r="J35" s="18" t="s">
        <v>39</v>
      </c>
      <c r="K35" s="18" t="s">
        <v>40</v>
      </c>
      <c r="L35" s="18" t="s">
        <v>39</v>
      </c>
      <c r="M35" s="18" t="s">
        <v>38</v>
      </c>
      <c r="N35" s="18" t="s">
        <v>39</v>
      </c>
      <c r="O35" s="18" t="s">
        <v>39</v>
      </c>
      <c r="P35" s="18" t="s">
        <v>151</v>
      </c>
      <c r="Q35" s="18" t="s">
        <v>40</v>
      </c>
      <c r="R35" s="18" t="s">
        <v>39</v>
      </c>
      <c r="S35" s="18" t="s">
        <v>40</v>
      </c>
      <c r="T35" s="18" t="s">
        <v>39</v>
      </c>
      <c r="U35" s="18" t="s">
        <v>40</v>
      </c>
      <c r="V35" s="18" t="s">
        <v>40</v>
      </c>
      <c r="W35" s="18" t="s">
        <v>39</v>
      </c>
      <c r="X35" s="18" t="s">
        <v>39</v>
      </c>
      <c r="Y35" s="18" t="s">
        <v>39</v>
      </c>
      <c r="Z35" s="18" t="s">
        <v>39</v>
      </c>
      <c r="AA35" s="18" t="s">
        <v>39</v>
      </c>
      <c r="AB35" s="18" t="s">
        <v>39</v>
      </c>
      <c r="AC35" s="18" t="s">
        <v>151</v>
      </c>
      <c r="AD35" s="18" t="s">
        <v>151</v>
      </c>
      <c r="AE35" s="18" t="s">
        <v>39</v>
      </c>
      <c r="AF35" s="18" t="s">
        <v>151</v>
      </c>
      <c r="AG35" s="18" t="s">
        <v>151</v>
      </c>
      <c r="AH35" s="18" t="s">
        <v>151</v>
      </c>
      <c r="AI35" s="18" t="s">
        <v>39</v>
      </c>
      <c r="AJ35" s="18" t="s">
        <v>40</v>
      </c>
      <c r="AK35" s="18" t="s">
        <v>39</v>
      </c>
      <c r="AL35" s="18" t="s">
        <v>39</v>
      </c>
      <c r="AM35" s="18" t="s">
        <v>39</v>
      </c>
      <c r="AN35" s="18" t="s">
        <v>39</v>
      </c>
      <c r="AO35" s="18" t="s">
        <v>151</v>
      </c>
      <c r="AP35" s="18" t="s">
        <v>151</v>
      </c>
      <c r="AQ35" s="18" t="s">
        <v>39</v>
      </c>
      <c r="AR35" s="20" t="s">
        <v>39</v>
      </c>
      <c r="AS35" s="1"/>
    </row>
    <row r="36" spans="1:45" x14ac:dyDescent="0.25">
      <c r="A36" s="17">
        <v>45624.377532326384</v>
      </c>
      <c r="B36" s="18">
        <v>0</v>
      </c>
      <c r="C36" s="18" t="s">
        <v>52</v>
      </c>
      <c r="D36" s="18" t="s">
        <v>53</v>
      </c>
      <c r="E36" s="36" t="s">
        <v>152</v>
      </c>
      <c r="F36" s="19">
        <v>45624</v>
      </c>
      <c r="G36" s="18" t="s">
        <v>57</v>
      </c>
      <c r="H36" s="18" t="s">
        <v>57</v>
      </c>
      <c r="I36" s="18" t="s">
        <v>40</v>
      </c>
      <c r="J36" s="18" t="s">
        <v>40</v>
      </c>
      <c r="K36" s="18" t="s">
        <v>40</v>
      </c>
      <c r="L36" s="18" t="s">
        <v>57</v>
      </c>
      <c r="M36" s="18" t="s">
        <v>57</v>
      </c>
      <c r="N36" s="18" t="s">
        <v>40</v>
      </c>
      <c r="O36" s="18" t="s">
        <v>40</v>
      </c>
      <c r="P36" s="18" t="s">
        <v>39</v>
      </c>
      <c r="Q36" s="18" t="s">
        <v>40</v>
      </c>
      <c r="R36" s="18" t="s">
        <v>57</v>
      </c>
      <c r="S36" s="18" t="s">
        <v>40</v>
      </c>
      <c r="T36" s="18" t="s">
        <v>40</v>
      </c>
      <c r="U36" s="18" t="s">
        <v>57</v>
      </c>
      <c r="V36" s="18" t="s">
        <v>40</v>
      </c>
      <c r="W36" s="18" t="s">
        <v>151</v>
      </c>
      <c r="X36" s="18" t="s">
        <v>39</v>
      </c>
      <c r="Y36" s="18" t="s">
        <v>151</v>
      </c>
      <c r="Z36" s="18" t="s">
        <v>151</v>
      </c>
      <c r="AA36" s="18" t="s">
        <v>39</v>
      </c>
      <c r="AB36" s="18" t="s">
        <v>57</v>
      </c>
      <c r="AC36" s="18" t="s">
        <v>39</v>
      </c>
      <c r="AD36" s="18" t="s">
        <v>151</v>
      </c>
      <c r="AE36" s="18" t="s">
        <v>39</v>
      </c>
      <c r="AF36" s="18" t="s">
        <v>151</v>
      </c>
      <c r="AG36" s="18" t="s">
        <v>39</v>
      </c>
      <c r="AH36" s="18" t="s">
        <v>39</v>
      </c>
      <c r="AI36" s="18" t="s">
        <v>39</v>
      </c>
      <c r="AJ36" s="18" t="s">
        <v>39</v>
      </c>
      <c r="AK36" s="18" t="s">
        <v>151</v>
      </c>
      <c r="AL36" s="18" t="s">
        <v>39</v>
      </c>
      <c r="AM36" s="18" t="s">
        <v>151</v>
      </c>
      <c r="AN36" s="18" t="s">
        <v>151</v>
      </c>
      <c r="AO36" s="18" t="s">
        <v>39</v>
      </c>
      <c r="AP36" s="18" t="s">
        <v>151</v>
      </c>
      <c r="AQ36" s="18" t="s">
        <v>39</v>
      </c>
      <c r="AR36" s="20" t="s">
        <v>151</v>
      </c>
      <c r="AS36" s="1"/>
    </row>
    <row r="37" spans="1:45" x14ac:dyDescent="0.25">
      <c r="A37" s="17">
        <v>45624.377535312495</v>
      </c>
      <c r="B37" s="18">
        <v>0</v>
      </c>
      <c r="C37" s="18" t="s">
        <v>55</v>
      </c>
      <c r="D37" s="18" t="s">
        <v>53</v>
      </c>
      <c r="E37" s="36" t="s">
        <v>163</v>
      </c>
      <c r="F37" s="19">
        <v>45624</v>
      </c>
      <c r="G37" s="18" t="s">
        <v>57</v>
      </c>
      <c r="H37" s="18" t="s">
        <v>57</v>
      </c>
      <c r="I37" s="18" t="s">
        <v>40</v>
      </c>
      <c r="J37" s="18" t="s">
        <v>40</v>
      </c>
      <c r="K37" s="18" t="s">
        <v>40</v>
      </c>
      <c r="L37" s="18" t="s">
        <v>57</v>
      </c>
      <c r="M37" s="18" t="s">
        <v>57</v>
      </c>
      <c r="N37" s="18" t="s">
        <v>57</v>
      </c>
      <c r="O37" s="18" t="s">
        <v>40</v>
      </c>
      <c r="P37" s="18" t="s">
        <v>151</v>
      </c>
      <c r="Q37" s="18" t="s">
        <v>40</v>
      </c>
      <c r="R37" s="18" t="s">
        <v>57</v>
      </c>
      <c r="S37" s="18"/>
      <c r="T37" s="18" t="s">
        <v>40</v>
      </c>
      <c r="U37" s="18" t="s">
        <v>57</v>
      </c>
      <c r="V37" s="18" t="s">
        <v>40</v>
      </c>
      <c r="W37" s="18" t="s">
        <v>151</v>
      </c>
      <c r="X37" s="18" t="s">
        <v>39</v>
      </c>
      <c r="Y37" s="18" t="s">
        <v>151</v>
      </c>
      <c r="Z37" s="18" t="s">
        <v>151</v>
      </c>
      <c r="AA37" s="18" t="s">
        <v>39</v>
      </c>
      <c r="AB37" s="18" t="s">
        <v>57</v>
      </c>
      <c r="AC37" s="18" t="s">
        <v>39</v>
      </c>
      <c r="AD37" s="18" t="s">
        <v>151</v>
      </c>
      <c r="AE37" s="18" t="s">
        <v>39</v>
      </c>
      <c r="AF37" s="18" t="s">
        <v>151</v>
      </c>
      <c r="AG37" s="18" t="s">
        <v>39</v>
      </c>
      <c r="AH37" s="18" t="s">
        <v>151</v>
      </c>
      <c r="AI37" s="18" t="s">
        <v>39</v>
      </c>
      <c r="AJ37" s="18" t="s">
        <v>39</v>
      </c>
      <c r="AK37" s="18" t="s">
        <v>151</v>
      </c>
      <c r="AL37" s="18" t="s">
        <v>39</v>
      </c>
      <c r="AM37" s="18" t="s">
        <v>151</v>
      </c>
      <c r="AN37" s="18" t="s">
        <v>151</v>
      </c>
      <c r="AO37" s="18" t="s">
        <v>39</v>
      </c>
      <c r="AP37" s="18" t="s">
        <v>151</v>
      </c>
      <c r="AQ37" s="18" t="s">
        <v>39</v>
      </c>
      <c r="AR37" s="20" t="s">
        <v>151</v>
      </c>
      <c r="AS37" s="1"/>
    </row>
    <row r="38" spans="1:45" x14ac:dyDescent="0.25">
      <c r="A38" s="17">
        <v>45624.377562384259</v>
      </c>
      <c r="B38" s="18">
        <v>0</v>
      </c>
      <c r="C38" s="18" t="s">
        <v>106</v>
      </c>
      <c r="D38" s="18" t="s">
        <v>45</v>
      </c>
      <c r="E38" s="18" t="s">
        <v>158</v>
      </c>
      <c r="F38" s="19">
        <v>45624</v>
      </c>
      <c r="G38" s="18" t="s">
        <v>40</v>
      </c>
      <c r="H38" s="18" t="s">
        <v>40</v>
      </c>
      <c r="I38" s="18" t="s">
        <v>40</v>
      </c>
      <c r="J38" s="18" t="s">
        <v>57</v>
      </c>
      <c r="K38" s="18" t="s">
        <v>39</v>
      </c>
      <c r="L38" s="18" t="s">
        <v>39</v>
      </c>
      <c r="M38" s="18" t="s">
        <v>39</v>
      </c>
      <c r="N38" s="18" t="s">
        <v>57</v>
      </c>
      <c r="O38" s="18" t="s">
        <v>39</v>
      </c>
      <c r="P38" s="18" t="s">
        <v>39</v>
      </c>
      <c r="Q38" s="18" t="s">
        <v>40</v>
      </c>
      <c r="R38" s="18" t="s">
        <v>39</v>
      </c>
      <c r="S38" s="18" t="s">
        <v>39</v>
      </c>
      <c r="T38" s="18" t="s">
        <v>40</v>
      </c>
      <c r="U38" s="18" t="s">
        <v>40</v>
      </c>
      <c r="V38" s="18" t="s">
        <v>40</v>
      </c>
      <c r="W38" s="18" t="s">
        <v>151</v>
      </c>
      <c r="X38" s="18" t="s">
        <v>39</v>
      </c>
      <c r="Y38" s="18" t="s">
        <v>39</v>
      </c>
      <c r="Z38" s="18" t="s">
        <v>151</v>
      </c>
      <c r="AA38" s="18" t="s">
        <v>40</v>
      </c>
      <c r="AB38" s="18" t="s">
        <v>40</v>
      </c>
      <c r="AC38" s="18" t="s">
        <v>40</v>
      </c>
      <c r="AD38" s="18" t="s">
        <v>151</v>
      </c>
      <c r="AE38" s="18" t="s">
        <v>151</v>
      </c>
      <c r="AF38" s="18" t="s">
        <v>39</v>
      </c>
      <c r="AG38" s="18" t="s">
        <v>39</v>
      </c>
      <c r="AH38" s="18" t="s">
        <v>40</v>
      </c>
      <c r="AI38" s="18" t="s">
        <v>151</v>
      </c>
      <c r="AJ38" s="18" t="s">
        <v>39</v>
      </c>
      <c r="AK38" s="18" t="s">
        <v>39</v>
      </c>
      <c r="AL38" s="18" t="s">
        <v>39</v>
      </c>
      <c r="AM38" s="18" t="s">
        <v>39</v>
      </c>
      <c r="AN38" s="18" t="s">
        <v>151</v>
      </c>
      <c r="AO38" s="18" t="s">
        <v>39</v>
      </c>
      <c r="AP38" s="18" t="s">
        <v>151</v>
      </c>
      <c r="AQ38" s="18" t="s">
        <v>39</v>
      </c>
      <c r="AR38" s="20" t="s">
        <v>151</v>
      </c>
      <c r="AS38" s="1"/>
    </row>
    <row r="39" spans="1:45" x14ac:dyDescent="0.25">
      <c r="A39" s="17">
        <v>45624.377564340277</v>
      </c>
      <c r="B39" s="18">
        <v>0</v>
      </c>
      <c r="C39" s="18" t="s">
        <v>174</v>
      </c>
      <c r="D39" s="18" t="s">
        <v>42</v>
      </c>
      <c r="E39" s="18" t="s">
        <v>157</v>
      </c>
      <c r="F39" s="19">
        <v>45624</v>
      </c>
      <c r="G39" s="18" t="s">
        <v>151</v>
      </c>
      <c r="H39" s="18" t="s">
        <v>39</v>
      </c>
      <c r="I39" s="18" t="s">
        <v>38</v>
      </c>
      <c r="J39" s="18" t="s">
        <v>38</v>
      </c>
      <c r="K39" s="18" t="s">
        <v>39</v>
      </c>
      <c r="L39" s="18" t="s">
        <v>39</v>
      </c>
      <c r="M39" s="18" t="s">
        <v>39</v>
      </c>
      <c r="N39" s="18" t="s">
        <v>57</v>
      </c>
      <c r="O39" s="18" t="s">
        <v>39</v>
      </c>
      <c r="P39" s="18" t="s">
        <v>39</v>
      </c>
      <c r="Q39" s="18" t="s">
        <v>40</v>
      </c>
      <c r="R39" s="18" t="s">
        <v>39</v>
      </c>
      <c r="S39" s="18" t="s">
        <v>39</v>
      </c>
      <c r="T39" s="18" t="s">
        <v>40</v>
      </c>
      <c r="U39" s="18" t="s">
        <v>40</v>
      </c>
      <c r="V39" s="18" t="s">
        <v>40</v>
      </c>
      <c r="W39" s="18" t="s">
        <v>151</v>
      </c>
      <c r="X39" s="18" t="s">
        <v>39</v>
      </c>
      <c r="Y39" s="18" t="s">
        <v>39</v>
      </c>
      <c r="Z39" s="18" t="s">
        <v>151</v>
      </c>
      <c r="AA39" s="18" t="s">
        <v>40</v>
      </c>
      <c r="AB39" s="18" t="s">
        <v>40</v>
      </c>
      <c r="AC39" s="18" t="s">
        <v>40</v>
      </c>
      <c r="AD39" s="18" t="s">
        <v>151</v>
      </c>
      <c r="AE39" s="18" t="s">
        <v>151</v>
      </c>
      <c r="AF39" s="18" t="s">
        <v>39</v>
      </c>
      <c r="AG39" s="18" t="s">
        <v>39</v>
      </c>
      <c r="AH39" s="18" t="s">
        <v>40</v>
      </c>
      <c r="AI39" s="18" t="s">
        <v>151</v>
      </c>
      <c r="AJ39" s="18" t="s">
        <v>39</v>
      </c>
      <c r="AK39" s="18" t="s">
        <v>39</v>
      </c>
      <c r="AL39" s="18" t="s">
        <v>39</v>
      </c>
      <c r="AM39" s="18" t="s">
        <v>39</v>
      </c>
      <c r="AN39" s="18" t="s">
        <v>151</v>
      </c>
      <c r="AO39" s="18" t="s">
        <v>39</v>
      </c>
      <c r="AP39" s="18" t="s">
        <v>151</v>
      </c>
      <c r="AQ39" s="18" t="s">
        <v>39</v>
      </c>
      <c r="AR39" s="20" t="s">
        <v>151</v>
      </c>
      <c r="AS39" s="1"/>
    </row>
    <row r="40" spans="1:45" x14ac:dyDescent="0.25">
      <c r="A40" s="17">
        <v>45624.377654976852</v>
      </c>
      <c r="B40" s="18">
        <v>0</v>
      </c>
      <c r="C40" s="18" t="s">
        <v>54</v>
      </c>
      <c r="D40" s="18" t="s">
        <v>42</v>
      </c>
      <c r="E40" s="18" t="s">
        <v>157</v>
      </c>
      <c r="F40" s="19">
        <v>45624</v>
      </c>
      <c r="G40" s="18" t="s">
        <v>40</v>
      </c>
      <c r="H40" s="18" t="s">
        <v>39</v>
      </c>
      <c r="I40" s="18" t="s">
        <v>39</v>
      </c>
      <c r="J40" s="18" t="s">
        <v>38</v>
      </c>
      <c r="K40" s="18" t="s">
        <v>39</v>
      </c>
      <c r="L40" s="18" t="s">
        <v>39</v>
      </c>
      <c r="M40" s="18" t="s">
        <v>38</v>
      </c>
      <c r="N40" s="18" t="s">
        <v>39</v>
      </c>
      <c r="O40" s="18" t="s">
        <v>40</v>
      </c>
      <c r="P40" s="18" t="s">
        <v>57</v>
      </c>
      <c r="Q40" s="18" t="s">
        <v>40</v>
      </c>
      <c r="R40" s="18" t="s">
        <v>40</v>
      </c>
      <c r="S40" s="18"/>
      <c r="T40" s="18" t="s">
        <v>151</v>
      </c>
      <c r="U40" s="18" t="s">
        <v>151</v>
      </c>
      <c r="V40" s="18" t="s">
        <v>40</v>
      </c>
      <c r="W40" s="18" t="s">
        <v>39</v>
      </c>
      <c r="X40" s="18" t="s">
        <v>151</v>
      </c>
      <c r="Y40" s="18" t="s">
        <v>151</v>
      </c>
      <c r="Z40" s="18" t="s">
        <v>151</v>
      </c>
      <c r="AA40" s="18" t="s">
        <v>39</v>
      </c>
      <c r="AB40" s="18" t="s">
        <v>39</v>
      </c>
      <c r="AC40" s="18" t="s">
        <v>57</v>
      </c>
      <c r="AD40" s="18" t="s">
        <v>151</v>
      </c>
      <c r="AE40" s="18" t="s">
        <v>40</v>
      </c>
      <c r="AF40" s="18" t="s">
        <v>151</v>
      </c>
      <c r="AG40" s="18" t="s">
        <v>151</v>
      </c>
      <c r="AH40" s="18" t="s">
        <v>39</v>
      </c>
      <c r="AI40" s="18" t="s">
        <v>39</v>
      </c>
      <c r="AJ40" s="18" t="s">
        <v>39</v>
      </c>
      <c r="AK40" s="18" t="s">
        <v>39</v>
      </c>
      <c r="AL40" s="18" t="s">
        <v>151</v>
      </c>
      <c r="AM40" s="18" t="s">
        <v>39</v>
      </c>
      <c r="AN40" s="18" t="s">
        <v>151</v>
      </c>
      <c r="AO40" s="18" t="s">
        <v>39</v>
      </c>
      <c r="AP40" s="18" t="s">
        <v>39</v>
      </c>
      <c r="AQ40" s="18" t="s">
        <v>40</v>
      </c>
      <c r="AR40" s="20" t="s">
        <v>151</v>
      </c>
      <c r="AS40" s="1"/>
    </row>
    <row r="41" spans="1:45" x14ac:dyDescent="0.25">
      <c r="A41" s="17">
        <v>45624.377782407406</v>
      </c>
      <c r="B41" s="18">
        <v>0</v>
      </c>
      <c r="C41" s="18" t="s">
        <v>175</v>
      </c>
      <c r="D41" s="18" t="s">
        <v>176</v>
      </c>
      <c r="E41" s="18" t="s">
        <v>43</v>
      </c>
      <c r="F41" s="19">
        <v>45624</v>
      </c>
      <c r="G41" s="18" t="s">
        <v>40</v>
      </c>
      <c r="H41" s="18" t="s">
        <v>39</v>
      </c>
      <c r="I41" s="18" t="s">
        <v>39</v>
      </c>
      <c r="J41" s="18" t="s">
        <v>39</v>
      </c>
      <c r="K41" s="18" t="s">
        <v>38</v>
      </c>
      <c r="L41" s="18" t="s">
        <v>38</v>
      </c>
      <c r="M41" s="18" t="s">
        <v>38</v>
      </c>
      <c r="N41" s="18" t="s">
        <v>40</v>
      </c>
      <c r="O41" s="18"/>
      <c r="P41" s="18" t="s">
        <v>39</v>
      </c>
      <c r="Q41" s="18" t="s">
        <v>40</v>
      </c>
      <c r="R41" s="18" t="s">
        <v>151</v>
      </c>
      <c r="S41" s="18" t="s">
        <v>40</v>
      </c>
      <c r="T41" s="18" t="s">
        <v>57</v>
      </c>
      <c r="U41" s="18" t="s">
        <v>39</v>
      </c>
      <c r="V41" s="18" t="s">
        <v>57</v>
      </c>
      <c r="W41" s="18" t="s">
        <v>151</v>
      </c>
      <c r="X41" s="18" t="s">
        <v>40</v>
      </c>
      <c r="Y41" s="18" t="s">
        <v>39</v>
      </c>
      <c r="Z41" s="18" t="s">
        <v>39</v>
      </c>
      <c r="AA41" s="18" t="s">
        <v>39</v>
      </c>
      <c r="AB41" s="18" t="s">
        <v>40</v>
      </c>
      <c r="AC41" s="18" t="s">
        <v>40</v>
      </c>
      <c r="AD41" s="18" t="s">
        <v>151</v>
      </c>
      <c r="AE41" s="18" t="s">
        <v>39</v>
      </c>
      <c r="AF41" s="18" t="s">
        <v>151</v>
      </c>
      <c r="AG41" s="18" t="s">
        <v>40</v>
      </c>
      <c r="AH41" s="18" t="s">
        <v>39</v>
      </c>
      <c r="AI41" s="18" t="s">
        <v>39</v>
      </c>
      <c r="AJ41" s="18" t="s">
        <v>40</v>
      </c>
      <c r="AK41" s="18" t="s">
        <v>57</v>
      </c>
      <c r="AL41" s="18" t="s">
        <v>39</v>
      </c>
      <c r="AM41" s="18" t="s">
        <v>40</v>
      </c>
      <c r="AN41" s="18" t="s">
        <v>39</v>
      </c>
      <c r="AO41" s="18" t="s">
        <v>151</v>
      </c>
      <c r="AP41" s="18" t="s">
        <v>151</v>
      </c>
      <c r="AQ41" s="18" t="s">
        <v>151</v>
      </c>
      <c r="AR41" s="20" t="s">
        <v>39</v>
      </c>
      <c r="AS41" s="1"/>
    </row>
    <row r="42" spans="1:45" x14ac:dyDescent="0.25">
      <c r="A42" s="17">
        <v>45624.377821805552</v>
      </c>
      <c r="B42" s="18">
        <v>0</v>
      </c>
      <c r="C42" s="18" t="s">
        <v>70</v>
      </c>
      <c r="D42" s="18" t="s">
        <v>177</v>
      </c>
      <c r="E42" s="18" t="s">
        <v>178</v>
      </c>
      <c r="F42" s="19">
        <v>45624</v>
      </c>
      <c r="G42" s="18" t="s">
        <v>40</v>
      </c>
      <c r="H42" s="18" t="s">
        <v>40</v>
      </c>
      <c r="I42" s="18" t="s">
        <v>40</v>
      </c>
      <c r="J42" s="18" t="s">
        <v>39</v>
      </c>
      <c r="K42" s="18" t="s">
        <v>38</v>
      </c>
      <c r="L42" s="18" t="s">
        <v>38</v>
      </c>
      <c r="M42" s="18" t="s">
        <v>39</v>
      </c>
      <c r="N42" s="18" t="s">
        <v>40</v>
      </c>
      <c r="O42" s="18" t="s">
        <v>40</v>
      </c>
      <c r="P42" s="18" t="s">
        <v>151</v>
      </c>
      <c r="Q42" s="18" t="s">
        <v>40</v>
      </c>
      <c r="R42" s="18" t="s">
        <v>40</v>
      </c>
      <c r="S42" s="18" t="s">
        <v>39</v>
      </c>
      <c r="T42" s="18" t="s">
        <v>57</v>
      </c>
      <c r="U42" s="18" t="s">
        <v>57</v>
      </c>
      <c r="V42" s="18" t="s">
        <v>40</v>
      </c>
      <c r="W42" s="18" t="s">
        <v>39</v>
      </c>
      <c r="X42" s="18" t="s">
        <v>39</v>
      </c>
      <c r="Y42" s="18" t="s">
        <v>40</v>
      </c>
      <c r="Z42" s="18" t="s">
        <v>39</v>
      </c>
      <c r="AA42" s="18" t="s">
        <v>40</v>
      </c>
      <c r="AB42" s="18" t="s">
        <v>40</v>
      </c>
      <c r="AC42" s="18" t="s">
        <v>40</v>
      </c>
      <c r="AD42" s="18" t="s">
        <v>151</v>
      </c>
      <c r="AE42" s="18" t="s">
        <v>40</v>
      </c>
      <c r="AF42" s="18" t="s">
        <v>57</v>
      </c>
      <c r="AG42" s="18" t="s">
        <v>39</v>
      </c>
      <c r="AH42" s="18" t="s">
        <v>40</v>
      </c>
      <c r="AI42" s="18" t="s">
        <v>151</v>
      </c>
      <c r="AJ42" s="18" t="s">
        <v>40</v>
      </c>
      <c r="AK42" s="18" t="s">
        <v>40</v>
      </c>
      <c r="AL42" s="18" t="s">
        <v>57</v>
      </c>
      <c r="AM42" s="18" t="s">
        <v>40</v>
      </c>
      <c r="AN42" s="18" t="s">
        <v>151</v>
      </c>
      <c r="AO42" s="18" t="s">
        <v>151</v>
      </c>
      <c r="AP42" s="18" t="s">
        <v>151</v>
      </c>
      <c r="AQ42" s="18" t="s">
        <v>39</v>
      </c>
      <c r="AR42" s="20" t="s">
        <v>151</v>
      </c>
      <c r="AS42" s="1"/>
    </row>
    <row r="43" spans="1:45" x14ac:dyDescent="0.25">
      <c r="A43" s="17">
        <v>45624.378015162038</v>
      </c>
      <c r="B43" s="18">
        <v>0</v>
      </c>
      <c r="C43" s="18" t="s">
        <v>85</v>
      </c>
      <c r="D43" s="18" t="s">
        <v>86</v>
      </c>
      <c r="E43" s="18" t="s">
        <v>158</v>
      </c>
      <c r="F43" s="19">
        <v>45624</v>
      </c>
      <c r="G43" s="18" t="s">
        <v>57</v>
      </c>
      <c r="H43" s="18" t="s">
        <v>40</v>
      </c>
      <c r="I43" s="18" t="s">
        <v>39</v>
      </c>
      <c r="J43" s="18" t="s">
        <v>39</v>
      </c>
      <c r="K43" s="18" t="s">
        <v>39</v>
      </c>
      <c r="L43" s="18" t="s">
        <v>39</v>
      </c>
      <c r="M43" s="18" t="s">
        <v>39</v>
      </c>
      <c r="N43" s="18" t="s">
        <v>40</v>
      </c>
      <c r="O43" s="18" t="s">
        <v>40</v>
      </c>
      <c r="P43" s="18" t="s">
        <v>151</v>
      </c>
      <c r="Q43" s="18" t="s">
        <v>57</v>
      </c>
      <c r="R43" s="18" t="s">
        <v>40</v>
      </c>
      <c r="S43" s="18" t="s">
        <v>40</v>
      </c>
      <c r="T43" s="18" t="s">
        <v>40</v>
      </c>
      <c r="U43" s="18" t="s">
        <v>40</v>
      </c>
      <c r="V43" s="18" t="s">
        <v>57</v>
      </c>
      <c r="W43" s="18" t="s">
        <v>39</v>
      </c>
      <c r="X43" s="18" t="s">
        <v>40</v>
      </c>
      <c r="Y43" s="18" t="s">
        <v>39</v>
      </c>
      <c r="Z43" s="18" t="s">
        <v>39</v>
      </c>
      <c r="AA43" s="18" t="s">
        <v>40</v>
      </c>
      <c r="AB43" s="18" t="s">
        <v>40</v>
      </c>
      <c r="AC43" s="18" t="s">
        <v>40</v>
      </c>
      <c r="AD43" s="18" t="s">
        <v>151</v>
      </c>
      <c r="AE43" s="18" t="s">
        <v>39</v>
      </c>
      <c r="AF43" s="18" t="s">
        <v>39</v>
      </c>
      <c r="AG43" s="18" t="s">
        <v>39</v>
      </c>
      <c r="AH43" s="18" t="s">
        <v>40</v>
      </c>
      <c r="AI43" s="18" t="s">
        <v>39</v>
      </c>
      <c r="AJ43" s="18" t="s">
        <v>40</v>
      </c>
      <c r="AK43" s="18" t="s">
        <v>40</v>
      </c>
      <c r="AL43" s="18" t="s">
        <v>40</v>
      </c>
      <c r="AM43" s="18" t="s">
        <v>40</v>
      </c>
      <c r="AN43" s="18" t="s">
        <v>39</v>
      </c>
      <c r="AO43" s="18" t="s">
        <v>39</v>
      </c>
      <c r="AP43" s="18" t="s">
        <v>39</v>
      </c>
      <c r="AQ43" s="18" t="s">
        <v>39</v>
      </c>
      <c r="AR43" s="20" t="s">
        <v>39</v>
      </c>
      <c r="AS43" s="1"/>
    </row>
    <row r="44" spans="1:45" x14ac:dyDescent="0.25">
      <c r="A44" s="17">
        <v>45624.378620428237</v>
      </c>
      <c r="B44" s="18">
        <v>0</v>
      </c>
      <c r="C44" s="18" t="s">
        <v>99</v>
      </c>
      <c r="D44" s="18" t="s">
        <v>79</v>
      </c>
      <c r="E44" s="36" t="s">
        <v>155</v>
      </c>
      <c r="F44" s="19">
        <v>45624</v>
      </c>
      <c r="G44" s="18" t="s">
        <v>39</v>
      </c>
      <c r="H44" s="18" t="s">
        <v>39</v>
      </c>
      <c r="I44" s="18" t="s">
        <v>38</v>
      </c>
      <c r="J44" s="18" t="s">
        <v>39</v>
      </c>
      <c r="K44" s="18" t="s">
        <v>40</v>
      </c>
      <c r="L44" s="18" t="s">
        <v>38</v>
      </c>
      <c r="M44" s="18" t="s">
        <v>38</v>
      </c>
      <c r="N44" s="18" t="s">
        <v>39</v>
      </c>
      <c r="O44" s="18" t="s">
        <v>57</v>
      </c>
      <c r="P44" s="18" t="s">
        <v>40</v>
      </c>
      <c r="Q44" s="18" t="s">
        <v>40</v>
      </c>
      <c r="R44" s="18" t="s">
        <v>57</v>
      </c>
      <c r="S44" s="18" t="s">
        <v>40</v>
      </c>
      <c r="T44" s="18" t="s">
        <v>57</v>
      </c>
      <c r="U44" s="18" t="s">
        <v>57</v>
      </c>
      <c r="V44" s="18" t="s">
        <v>40</v>
      </c>
      <c r="W44" s="18" t="s">
        <v>39</v>
      </c>
      <c r="X44" s="18" t="s">
        <v>40</v>
      </c>
      <c r="Y44" s="18" t="s">
        <v>39</v>
      </c>
      <c r="Z44" s="18" t="s">
        <v>151</v>
      </c>
      <c r="AA44" s="18" t="s">
        <v>40</v>
      </c>
      <c r="AB44" s="18" t="s">
        <v>40</v>
      </c>
      <c r="AC44" s="18" t="s">
        <v>40</v>
      </c>
      <c r="AD44" s="18" t="s">
        <v>151</v>
      </c>
      <c r="AE44" s="18" t="s">
        <v>39</v>
      </c>
      <c r="AF44" s="18" t="s">
        <v>39</v>
      </c>
      <c r="AG44" s="18" t="s">
        <v>39</v>
      </c>
      <c r="AH44" s="18" t="s">
        <v>39</v>
      </c>
      <c r="AI44" s="18" t="s">
        <v>39</v>
      </c>
      <c r="AJ44" s="18" t="s">
        <v>40</v>
      </c>
      <c r="AK44" s="18" t="s">
        <v>40</v>
      </c>
      <c r="AL44" s="18" t="s">
        <v>39</v>
      </c>
      <c r="AM44" s="18" t="s">
        <v>40</v>
      </c>
      <c r="AN44" s="18" t="s">
        <v>39</v>
      </c>
      <c r="AO44" s="18" t="s">
        <v>151</v>
      </c>
      <c r="AP44" s="18" t="s">
        <v>151</v>
      </c>
      <c r="AQ44" s="18" t="s">
        <v>40</v>
      </c>
      <c r="AR44" s="20" t="s">
        <v>151</v>
      </c>
      <c r="AS44" s="1"/>
    </row>
    <row r="45" spans="1:45" x14ac:dyDescent="0.25">
      <c r="A45" s="17">
        <v>45624.378717858795</v>
      </c>
      <c r="B45" s="18">
        <v>0</v>
      </c>
      <c r="C45" s="18" t="s">
        <v>90</v>
      </c>
      <c r="D45" s="18" t="s">
        <v>91</v>
      </c>
      <c r="E45" s="36" t="s">
        <v>179</v>
      </c>
      <c r="F45" s="19">
        <v>45624</v>
      </c>
      <c r="G45" s="18" t="s">
        <v>39</v>
      </c>
      <c r="H45" s="18" t="s">
        <v>39</v>
      </c>
      <c r="I45" s="18" t="s">
        <v>38</v>
      </c>
      <c r="J45" s="18" t="s">
        <v>39</v>
      </c>
      <c r="K45" s="18" t="s">
        <v>39</v>
      </c>
      <c r="L45" s="18" t="s">
        <v>38</v>
      </c>
      <c r="M45" s="18" t="s">
        <v>38</v>
      </c>
      <c r="N45" s="18" t="s">
        <v>39</v>
      </c>
      <c r="O45" s="18" t="s">
        <v>39</v>
      </c>
      <c r="P45" s="18" t="s">
        <v>39</v>
      </c>
      <c r="Q45" s="18" t="s">
        <v>39</v>
      </c>
      <c r="R45" s="18" t="s">
        <v>39</v>
      </c>
      <c r="S45" s="18" t="s">
        <v>39</v>
      </c>
      <c r="T45" s="18" t="s">
        <v>39</v>
      </c>
      <c r="U45" s="18" t="s">
        <v>39</v>
      </c>
      <c r="V45" s="18" t="s">
        <v>40</v>
      </c>
      <c r="W45" s="18" t="s">
        <v>151</v>
      </c>
      <c r="X45" s="18" t="s">
        <v>39</v>
      </c>
      <c r="Y45" s="18" t="s">
        <v>151</v>
      </c>
      <c r="Z45" s="18" t="s">
        <v>151</v>
      </c>
      <c r="AA45" s="18" t="s">
        <v>39</v>
      </c>
      <c r="AB45" s="18" t="s">
        <v>39</v>
      </c>
      <c r="AC45" s="18" t="s">
        <v>39</v>
      </c>
      <c r="AD45" s="18" t="s">
        <v>151</v>
      </c>
      <c r="AE45" s="18" t="s">
        <v>151</v>
      </c>
      <c r="AF45" s="18" t="s">
        <v>39</v>
      </c>
      <c r="AG45" s="18" t="s">
        <v>39</v>
      </c>
      <c r="AH45" s="18" t="s">
        <v>151</v>
      </c>
      <c r="AI45" s="18" t="s">
        <v>151</v>
      </c>
      <c r="AJ45" s="18" t="s">
        <v>151</v>
      </c>
      <c r="AK45" s="18" t="s">
        <v>39</v>
      </c>
      <c r="AL45" s="18" t="s">
        <v>151</v>
      </c>
      <c r="AM45" s="18" t="s">
        <v>39</v>
      </c>
      <c r="AN45" s="18" t="s">
        <v>39</v>
      </c>
      <c r="AO45" s="18" t="s">
        <v>39</v>
      </c>
      <c r="AP45" s="18" t="s">
        <v>39</v>
      </c>
      <c r="AQ45" s="18" t="s">
        <v>39</v>
      </c>
      <c r="AR45" s="20" t="s">
        <v>39</v>
      </c>
      <c r="AS45" s="1"/>
    </row>
    <row r="46" spans="1:45" x14ac:dyDescent="0.25">
      <c r="A46" s="17">
        <v>45624.378777557868</v>
      </c>
      <c r="B46" s="18">
        <v>0</v>
      </c>
      <c r="C46" s="18" t="s">
        <v>76</v>
      </c>
      <c r="D46" s="18" t="s">
        <v>77</v>
      </c>
      <c r="E46" s="36" t="s">
        <v>155</v>
      </c>
      <c r="F46" s="19">
        <v>45624</v>
      </c>
      <c r="G46" s="18" t="s">
        <v>39</v>
      </c>
      <c r="H46" s="18" t="s">
        <v>39</v>
      </c>
      <c r="I46" s="18" t="s">
        <v>38</v>
      </c>
      <c r="J46" s="18" t="s">
        <v>38</v>
      </c>
      <c r="K46" s="18" t="s">
        <v>38</v>
      </c>
      <c r="L46" s="18" t="s">
        <v>38</v>
      </c>
      <c r="M46" s="18" t="s">
        <v>38</v>
      </c>
      <c r="N46" s="18" t="s">
        <v>39</v>
      </c>
      <c r="O46" s="18" t="s">
        <v>39</v>
      </c>
      <c r="P46" s="18" t="s">
        <v>39</v>
      </c>
      <c r="Q46" s="18" t="s">
        <v>40</v>
      </c>
      <c r="R46" s="18" t="s">
        <v>151</v>
      </c>
      <c r="S46" s="18" t="s">
        <v>39</v>
      </c>
      <c r="T46" s="18" t="s">
        <v>40</v>
      </c>
      <c r="U46" s="18" t="s">
        <v>40</v>
      </c>
      <c r="V46" s="18" t="s">
        <v>57</v>
      </c>
      <c r="W46" s="18" t="s">
        <v>151</v>
      </c>
      <c r="X46" s="18" t="s">
        <v>40</v>
      </c>
      <c r="Y46" s="18" t="s">
        <v>39</v>
      </c>
      <c r="Z46" s="18" t="s">
        <v>151</v>
      </c>
      <c r="AA46" s="18" t="s">
        <v>40</v>
      </c>
      <c r="AB46" s="18" t="s">
        <v>40</v>
      </c>
      <c r="AC46" s="18" t="s">
        <v>40</v>
      </c>
      <c r="AD46" s="18" t="s">
        <v>151</v>
      </c>
      <c r="AE46" s="18" t="s">
        <v>39</v>
      </c>
      <c r="AF46" s="18" t="s">
        <v>151</v>
      </c>
      <c r="AG46" s="18" t="s">
        <v>39</v>
      </c>
      <c r="AH46" s="18" t="s">
        <v>151</v>
      </c>
      <c r="AI46" s="18" t="s">
        <v>39</v>
      </c>
      <c r="AJ46" s="18" t="s">
        <v>39</v>
      </c>
      <c r="AK46" s="18" t="s">
        <v>39</v>
      </c>
      <c r="AL46" s="18" t="s">
        <v>39</v>
      </c>
      <c r="AM46" s="18" t="s">
        <v>39</v>
      </c>
      <c r="AN46" s="18" t="s">
        <v>151</v>
      </c>
      <c r="AO46" s="18" t="s">
        <v>151</v>
      </c>
      <c r="AP46" s="18" t="s">
        <v>151</v>
      </c>
      <c r="AQ46" s="18" t="s">
        <v>151</v>
      </c>
      <c r="AR46" s="20" t="s">
        <v>39</v>
      </c>
      <c r="AS46" s="1"/>
    </row>
    <row r="47" spans="1:45" x14ac:dyDescent="0.25">
      <c r="A47" s="17">
        <v>45624.379006724535</v>
      </c>
      <c r="B47" s="18">
        <v>0</v>
      </c>
      <c r="C47" s="18" t="s">
        <v>107</v>
      </c>
      <c r="D47" s="18" t="s">
        <v>65</v>
      </c>
      <c r="E47" s="36" t="s">
        <v>155</v>
      </c>
      <c r="F47" s="19">
        <v>45624</v>
      </c>
      <c r="G47" s="18" t="s">
        <v>39</v>
      </c>
      <c r="H47" s="18" t="s">
        <v>39</v>
      </c>
      <c r="I47" s="18" t="s">
        <v>39</v>
      </c>
      <c r="J47" s="18" t="s">
        <v>39</v>
      </c>
      <c r="K47" s="18" t="s">
        <v>38</v>
      </c>
      <c r="L47" s="18" t="s">
        <v>38</v>
      </c>
      <c r="M47" s="18" t="s">
        <v>38</v>
      </c>
      <c r="N47" s="18" t="s">
        <v>151</v>
      </c>
      <c r="O47" s="18" t="s">
        <v>39</v>
      </c>
      <c r="P47" s="18" t="s">
        <v>39</v>
      </c>
      <c r="Q47" s="18" t="s">
        <v>40</v>
      </c>
      <c r="R47" s="18" t="s">
        <v>151</v>
      </c>
      <c r="S47" s="18" t="s">
        <v>39</v>
      </c>
      <c r="T47" s="18" t="s">
        <v>40</v>
      </c>
      <c r="U47" s="18" t="s">
        <v>40</v>
      </c>
      <c r="V47" s="18" t="s">
        <v>57</v>
      </c>
      <c r="W47" s="18" t="s">
        <v>39</v>
      </c>
      <c r="X47" s="18" t="s">
        <v>39</v>
      </c>
      <c r="Y47" s="18" t="s">
        <v>39</v>
      </c>
      <c r="Z47" s="18" t="s">
        <v>39</v>
      </c>
      <c r="AA47" s="18" t="s">
        <v>40</v>
      </c>
      <c r="AB47" s="18" t="s">
        <v>40</v>
      </c>
      <c r="AC47" s="18" t="s">
        <v>40</v>
      </c>
      <c r="AD47" s="18" t="s">
        <v>151</v>
      </c>
      <c r="AE47" s="18" t="s">
        <v>39</v>
      </c>
      <c r="AF47" s="18" t="s">
        <v>39</v>
      </c>
      <c r="AG47" s="18" t="s">
        <v>39</v>
      </c>
      <c r="AH47" s="18" t="s">
        <v>39</v>
      </c>
      <c r="AI47" s="18" t="s">
        <v>39</v>
      </c>
      <c r="AJ47" s="18" t="s">
        <v>39</v>
      </c>
      <c r="AK47" s="18" t="s">
        <v>40</v>
      </c>
      <c r="AL47" s="18" t="s">
        <v>39</v>
      </c>
      <c r="AM47" s="18" t="s">
        <v>39</v>
      </c>
      <c r="AN47" s="18" t="s">
        <v>151</v>
      </c>
      <c r="AO47" s="18" t="s">
        <v>151</v>
      </c>
      <c r="AP47" s="18" t="s">
        <v>151</v>
      </c>
      <c r="AQ47" s="18" t="s">
        <v>39</v>
      </c>
      <c r="AR47" s="20" t="s">
        <v>39</v>
      </c>
      <c r="AS47" s="1"/>
    </row>
    <row r="48" spans="1:45" x14ac:dyDescent="0.25">
      <c r="A48" s="21">
        <v>45624.379696990742</v>
      </c>
      <c r="B48" s="22">
        <v>0</v>
      </c>
      <c r="C48" s="22" t="s">
        <v>108</v>
      </c>
      <c r="D48" s="22" t="s">
        <v>103</v>
      </c>
      <c r="E48" s="37" t="s">
        <v>150</v>
      </c>
      <c r="F48" s="23">
        <v>45624</v>
      </c>
      <c r="G48" s="22" t="s">
        <v>39</v>
      </c>
      <c r="H48" s="22" t="s">
        <v>39</v>
      </c>
      <c r="I48" s="22" t="s">
        <v>39</v>
      </c>
      <c r="J48" s="22" t="s">
        <v>40</v>
      </c>
      <c r="K48" s="22" t="s">
        <v>39</v>
      </c>
      <c r="L48" s="22" t="s">
        <v>39</v>
      </c>
      <c r="M48" s="22" t="s">
        <v>39</v>
      </c>
      <c r="N48" s="22" t="s">
        <v>39</v>
      </c>
      <c r="O48" s="22" t="s">
        <v>39</v>
      </c>
      <c r="P48" s="22" t="s">
        <v>39</v>
      </c>
      <c r="Q48" s="22" t="s">
        <v>39</v>
      </c>
      <c r="R48" s="22" t="s">
        <v>39</v>
      </c>
      <c r="S48" s="22" t="s">
        <v>39</v>
      </c>
      <c r="T48" s="22" t="s">
        <v>39</v>
      </c>
      <c r="U48" s="22" t="s">
        <v>39</v>
      </c>
      <c r="V48" s="22" t="s">
        <v>40</v>
      </c>
      <c r="W48" s="22" t="s">
        <v>151</v>
      </c>
      <c r="X48" s="22" t="s">
        <v>39</v>
      </c>
      <c r="Y48" s="22" t="s">
        <v>151</v>
      </c>
      <c r="Z48" s="22" t="s">
        <v>151</v>
      </c>
      <c r="AA48" s="22" t="s">
        <v>39</v>
      </c>
      <c r="AB48" s="22" t="s">
        <v>39</v>
      </c>
      <c r="AC48" s="22" t="s">
        <v>39</v>
      </c>
      <c r="AD48" s="22" t="s">
        <v>151</v>
      </c>
      <c r="AE48" s="22" t="s">
        <v>151</v>
      </c>
      <c r="AF48" s="22" t="s">
        <v>151</v>
      </c>
      <c r="AG48" s="22" t="s">
        <v>151</v>
      </c>
      <c r="AH48" s="22" t="s">
        <v>151</v>
      </c>
      <c r="AI48" s="22" t="s">
        <v>151</v>
      </c>
      <c r="AJ48" s="22" t="s">
        <v>39</v>
      </c>
      <c r="AK48" s="22" t="s">
        <v>39</v>
      </c>
      <c r="AL48" s="22" t="s">
        <v>151</v>
      </c>
      <c r="AM48" s="22" t="s">
        <v>39</v>
      </c>
      <c r="AN48" s="22" t="s">
        <v>39</v>
      </c>
      <c r="AO48" s="22" t="s">
        <v>151</v>
      </c>
      <c r="AP48" s="22" t="s">
        <v>39</v>
      </c>
      <c r="AQ48" s="22" t="s">
        <v>39</v>
      </c>
      <c r="AR48" s="24" t="s">
        <v>39</v>
      </c>
      <c r="AS48" s="1"/>
    </row>
    <row r="49" spans="1:4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</row>
    <row r="50" spans="1:4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</row>
    <row r="51" spans="1:4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</row>
    <row r="52" spans="1:45" ht="13" x14ac:dyDescent="0.3">
      <c r="A52" s="47" t="s">
        <v>0</v>
      </c>
      <c r="B52" s="49" t="s">
        <v>109</v>
      </c>
      <c r="C52" s="49" t="s">
        <v>1</v>
      </c>
      <c r="D52" s="49" t="s">
        <v>110</v>
      </c>
      <c r="E52" s="49" t="s">
        <v>3</v>
      </c>
      <c r="F52" s="49" t="s">
        <v>4</v>
      </c>
      <c r="G52" s="46" t="s">
        <v>183</v>
      </c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8"/>
    </row>
    <row r="53" spans="1:45" ht="13" x14ac:dyDescent="0.25">
      <c r="A53" s="48"/>
      <c r="B53" s="49"/>
      <c r="C53" s="49"/>
      <c r="D53" s="49"/>
      <c r="E53" s="49"/>
      <c r="F53" s="49"/>
      <c r="G53" s="7" t="s">
        <v>184</v>
      </c>
      <c r="H53" s="7" t="s">
        <v>112</v>
      </c>
      <c r="I53" s="7" t="s">
        <v>185</v>
      </c>
      <c r="J53" s="7" t="s">
        <v>186</v>
      </c>
      <c r="K53" s="7" t="s">
        <v>187</v>
      </c>
      <c r="L53" s="7" t="s">
        <v>188</v>
      </c>
      <c r="M53" s="7" t="s">
        <v>189</v>
      </c>
      <c r="N53" s="7" t="s">
        <v>190</v>
      </c>
      <c r="O53" s="7" t="s">
        <v>191</v>
      </c>
      <c r="P53" s="7" t="s">
        <v>192</v>
      </c>
      <c r="Q53" s="7" t="s">
        <v>121</v>
      </c>
      <c r="R53" s="7" t="s">
        <v>193</v>
      </c>
      <c r="S53" s="7" t="s">
        <v>123</v>
      </c>
      <c r="T53" s="7" t="s">
        <v>194</v>
      </c>
      <c r="U53" s="7" t="s">
        <v>125</v>
      </c>
      <c r="V53" s="7" t="s">
        <v>126</v>
      </c>
      <c r="W53" s="7" t="s">
        <v>195</v>
      </c>
      <c r="X53" s="7" t="s">
        <v>128</v>
      </c>
      <c r="Y53" s="7" t="s">
        <v>196</v>
      </c>
      <c r="Z53" s="7" t="s">
        <v>197</v>
      </c>
      <c r="AA53" s="7" t="s">
        <v>198</v>
      </c>
      <c r="AB53" s="7" t="s">
        <v>199</v>
      </c>
      <c r="AC53" s="7" t="s">
        <v>200</v>
      </c>
      <c r="AD53" s="7" t="s">
        <v>201</v>
      </c>
      <c r="AE53" s="7" t="s">
        <v>202</v>
      </c>
      <c r="AF53" s="7" t="s">
        <v>136</v>
      </c>
      <c r="AG53" s="7" t="s">
        <v>203</v>
      </c>
      <c r="AH53" s="7" t="s">
        <v>138</v>
      </c>
      <c r="AI53" s="7" t="s">
        <v>204</v>
      </c>
      <c r="AJ53" s="7" t="s">
        <v>205</v>
      </c>
      <c r="AK53" s="7" t="s">
        <v>206</v>
      </c>
      <c r="AL53" s="7" t="s">
        <v>142</v>
      </c>
      <c r="AM53" s="7" t="s">
        <v>143</v>
      </c>
      <c r="AN53" s="7" t="s">
        <v>144</v>
      </c>
      <c r="AO53" s="7" t="s">
        <v>207</v>
      </c>
      <c r="AP53" s="7" t="s">
        <v>208</v>
      </c>
      <c r="AQ53" s="7" t="s">
        <v>147</v>
      </c>
      <c r="AR53" s="7" t="s">
        <v>209</v>
      </c>
      <c r="AS53" s="7" t="s">
        <v>180</v>
      </c>
    </row>
    <row r="54" spans="1:45" x14ac:dyDescent="0.25">
      <c r="A54" s="2">
        <v>45624.371387060186</v>
      </c>
      <c r="B54" s="9">
        <v>0</v>
      </c>
      <c r="C54" s="9" t="s">
        <v>149</v>
      </c>
      <c r="D54" s="9" t="s">
        <v>45</v>
      </c>
      <c r="E54" s="9" t="s">
        <v>150</v>
      </c>
      <c r="F54" s="10">
        <v>45624</v>
      </c>
      <c r="G54" s="11">
        <f>IF(G2="Sangat Setuju",4,IF(G2="Setuju",3,IF(G2="Tidak Setuju",2,IF(G2="Sangat Tidak Setuju",1,))))</f>
        <v>4</v>
      </c>
      <c r="H54" s="11">
        <f t="shared" ref="H54:AR54" si="0">IF(H2="Sangat Setuju",4,IF(H2="Setuju",3,IF(H2="Tidak Setuju",2,IF(H2="Sangat Tidak Setuju",1,))))</f>
        <v>3</v>
      </c>
      <c r="I54" s="11">
        <f t="shared" si="0"/>
        <v>4</v>
      </c>
      <c r="J54" s="11">
        <f t="shared" si="0"/>
        <v>4</v>
      </c>
      <c r="K54" s="11">
        <f t="shared" si="0"/>
        <v>4</v>
      </c>
      <c r="L54" s="11">
        <f t="shared" si="0"/>
        <v>4</v>
      </c>
      <c r="M54" s="11">
        <f t="shared" si="0"/>
        <v>4</v>
      </c>
      <c r="N54" s="11">
        <f t="shared" si="0"/>
        <v>3</v>
      </c>
      <c r="O54" s="11">
        <f t="shared" si="0"/>
        <v>2</v>
      </c>
      <c r="P54" s="11">
        <f t="shared" si="0"/>
        <v>1</v>
      </c>
      <c r="Q54" s="11">
        <f t="shared" si="0"/>
        <v>1</v>
      </c>
      <c r="R54" s="11">
        <f t="shared" si="0"/>
        <v>3</v>
      </c>
      <c r="S54" s="11">
        <f t="shared" si="0"/>
        <v>2</v>
      </c>
      <c r="T54" s="11">
        <f t="shared" si="0"/>
        <v>4</v>
      </c>
      <c r="U54" s="11">
        <f t="shared" si="0"/>
        <v>3</v>
      </c>
      <c r="V54" s="11">
        <f t="shared" si="0"/>
        <v>1</v>
      </c>
      <c r="W54" s="11">
        <f t="shared" si="0"/>
        <v>3</v>
      </c>
      <c r="X54" s="11">
        <f t="shared" si="0"/>
        <v>4</v>
      </c>
      <c r="Y54" s="11">
        <f t="shared" si="0"/>
        <v>3</v>
      </c>
      <c r="Z54" s="11">
        <f t="shared" si="0"/>
        <v>3</v>
      </c>
      <c r="AA54" s="11">
        <f t="shared" si="0"/>
        <v>2</v>
      </c>
      <c r="AB54" s="11">
        <f t="shared" si="0"/>
        <v>2</v>
      </c>
      <c r="AC54" s="11">
        <f t="shared" si="0"/>
        <v>3</v>
      </c>
      <c r="AD54" s="11">
        <f t="shared" si="0"/>
        <v>4</v>
      </c>
      <c r="AE54" s="11">
        <f t="shared" si="0"/>
        <v>3</v>
      </c>
      <c r="AF54" s="11">
        <f t="shared" si="0"/>
        <v>4</v>
      </c>
      <c r="AG54" s="11">
        <f t="shared" si="0"/>
        <v>4</v>
      </c>
      <c r="AH54" s="11">
        <f t="shared" si="0"/>
        <v>3</v>
      </c>
      <c r="AI54" s="11">
        <f t="shared" si="0"/>
        <v>3</v>
      </c>
      <c r="AJ54" s="11">
        <f t="shared" si="0"/>
        <v>2</v>
      </c>
      <c r="AK54" s="11">
        <f t="shared" si="0"/>
        <v>2</v>
      </c>
      <c r="AL54" s="11">
        <f t="shared" si="0"/>
        <v>3</v>
      </c>
      <c r="AM54" s="11">
        <f t="shared" si="0"/>
        <v>2</v>
      </c>
      <c r="AN54" s="11">
        <f t="shared" si="0"/>
        <v>4</v>
      </c>
      <c r="AO54" s="11">
        <f t="shared" si="0"/>
        <v>3</v>
      </c>
      <c r="AP54" s="11">
        <f t="shared" si="0"/>
        <v>4</v>
      </c>
      <c r="AQ54" s="11">
        <f t="shared" si="0"/>
        <v>3</v>
      </c>
      <c r="AR54" s="11">
        <f t="shared" si="0"/>
        <v>4</v>
      </c>
      <c r="AS54" s="25">
        <f>SUM(G54:AR54)</f>
        <v>115</v>
      </c>
    </row>
    <row r="55" spans="1:45" x14ac:dyDescent="0.25">
      <c r="A55" s="3">
        <v>45624.372717743056</v>
      </c>
      <c r="B55" s="12">
        <v>0</v>
      </c>
      <c r="C55" s="12" t="s">
        <v>35</v>
      </c>
      <c r="D55" s="12" t="s">
        <v>36</v>
      </c>
      <c r="E55" s="12" t="s">
        <v>152</v>
      </c>
      <c r="F55" s="13">
        <v>45624</v>
      </c>
      <c r="G55" s="11">
        <f t="shared" ref="G55:AR55" si="1">IF(G3="Sangat Setuju",4,IF(G3="Setuju",3,IF(G3="Tidak Setuju",2,IF(G3="Sangat Tidak Setuju",1,))))</f>
        <v>1</v>
      </c>
      <c r="H55" s="11">
        <f t="shared" si="1"/>
        <v>4</v>
      </c>
      <c r="I55" s="11">
        <f t="shared" si="1"/>
        <v>3</v>
      </c>
      <c r="J55" s="11">
        <f t="shared" si="1"/>
        <v>3</v>
      </c>
      <c r="K55" s="11">
        <f t="shared" si="1"/>
        <v>4</v>
      </c>
      <c r="L55" s="11">
        <f t="shared" si="1"/>
        <v>4</v>
      </c>
      <c r="M55" s="11">
        <f t="shared" si="1"/>
        <v>4</v>
      </c>
      <c r="N55" s="11">
        <f t="shared" si="1"/>
        <v>4</v>
      </c>
      <c r="O55" s="11">
        <f t="shared" si="1"/>
        <v>1</v>
      </c>
      <c r="P55" s="11">
        <f t="shared" si="1"/>
        <v>4</v>
      </c>
      <c r="Q55" s="11">
        <f t="shared" si="1"/>
        <v>1</v>
      </c>
      <c r="R55" s="11">
        <f t="shared" si="1"/>
        <v>1</v>
      </c>
      <c r="S55" s="11">
        <f t="shared" si="1"/>
        <v>1</v>
      </c>
      <c r="T55" s="11">
        <f t="shared" si="1"/>
        <v>1</v>
      </c>
      <c r="U55" s="11">
        <f t="shared" si="1"/>
        <v>1</v>
      </c>
      <c r="V55" s="11">
        <f t="shared" si="1"/>
        <v>2</v>
      </c>
      <c r="W55" s="11">
        <f t="shared" si="1"/>
        <v>4</v>
      </c>
      <c r="X55" s="11">
        <f t="shared" si="1"/>
        <v>4</v>
      </c>
      <c r="Y55" s="11">
        <f t="shared" si="1"/>
        <v>4</v>
      </c>
      <c r="Z55" s="11">
        <f t="shared" si="1"/>
        <v>4</v>
      </c>
      <c r="AA55" s="11">
        <f t="shared" si="1"/>
        <v>2</v>
      </c>
      <c r="AB55" s="11">
        <f t="shared" si="1"/>
        <v>4</v>
      </c>
      <c r="AC55" s="11">
        <f t="shared" si="1"/>
        <v>2</v>
      </c>
      <c r="AD55" s="11">
        <f t="shared" si="1"/>
        <v>4</v>
      </c>
      <c r="AE55" s="11">
        <f t="shared" si="1"/>
        <v>4</v>
      </c>
      <c r="AF55" s="11">
        <f t="shared" si="1"/>
        <v>4</v>
      </c>
      <c r="AG55" s="11">
        <f t="shared" si="1"/>
        <v>4</v>
      </c>
      <c r="AH55" s="11">
        <f t="shared" si="1"/>
        <v>4</v>
      </c>
      <c r="AI55" s="11">
        <f t="shared" si="1"/>
        <v>4</v>
      </c>
      <c r="AJ55" s="11">
        <f t="shared" si="1"/>
        <v>4</v>
      </c>
      <c r="AK55" s="11">
        <f t="shared" si="1"/>
        <v>4</v>
      </c>
      <c r="AL55" s="11">
        <f t="shared" si="1"/>
        <v>4</v>
      </c>
      <c r="AM55" s="11">
        <f t="shared" si="1"/>
        <v>3</v>
      </c>
      <c r="AN55" s="11">
        <f t="shared" si="1"/>
        <v>4</v>
      </c>
      <c r="AO55" s="11">
        <f t="shared" si="1"/>
        <v>4</v>
      </c>
      <c r="AP55" s="11">
        <f t="shared" si="1"/>
        <v>4</v>
      </c>
      <c r="AQ55" s="11">
        <f t="shared" si="1"/>
        <v>4</v>
      </c>
      <c r="AR55" s="11">
        <f t="shared" si="1"/>
        <v>4</v>
      </c>
      <c r="AS55" s="25">
        <f t="shared" ref="AS55:AS100" si="2">SUM(G55:AR55)</f>
        <v>122</v>
      </c>
    </row>
    <row r="56" spans="1:45" x14ac:dyDescent="0.25">
      <c r="A56" s="2">
        <v>45624.372833773145</v>
      </c>
      <c r="B56" s="9">
        <v>0</v>
      </c>
      <c r="C56" s="9" t="s">
        <v>50</v>
      </c>
      <c r="D56" s="9" t="s">
        <v>51</v>
      </c>
      <c r="E56" s="9" t="s">
        <v>153</v>
      </c>
      <c r="F56" s="10">
        <v>45624</v>
      </c>
      <c r="G56" s="11">
        <f t="shared" ref="G56:AR56" si="3">IF(G4="Sangat Setuju",4,IF(G4="Setuju",3,IF(G4="Tidak Setuju",2,IF(G4="Sangat Tidak Setuju",1,))))</f>
        <v>4</v>
      </c>
      <c r="H56" s="11">
        <f t="shared" si="3"/>
        <v>3</v>
      </c>
      <c r="I56" s="11">
        <f t="shared" si="3"/>
        <v>4</v>
      </c>
      <c r="J56" s="11">
        <f t="shared" si="3"/>
        <v>3</v>
      </c>
      <c r="K56" s="11">
        <f t="shared" si="3"/>
        <v>3</v>
      </c>
      <c r="L56" s="11">
        <f t="shared" si="3"/>
        <v>4</v>
      </c>
      <c r="M56" s="11">
        <f t="shared" si="3"/>
        <v>4</v>
      </c>
      <c r="N56" s="11">
        <f t="shared" si="3"/>
        <v>4</v>
      </c>
      <c r="O56" s="11">
        <f t="shared" si="3"/>
        <v>4</v>
      </c>
      <c r="P56" s="11">
        <f t="shared" si="3"/>
        <v>3</v>
      </c>
      <c r="Q56" s="11">
        <f t="shared" si="3"/>
        <v>4</v>
      </c>
      <c r="R56" s="11">
        <f t="shared" si="3"/>
        <v>3</v>
      </c>
      <c r="S56" s="11">
        <f t="shared" si="3"/>
        <v>4</v>
      </c>
      <c r="T56" s="11">
        <f t="shared" si="3"/>
        <v>3</v>
      </c>
      <c r="U56" s="11">
        <f t="shared" si="3"/>
        <v>3</v>
      </c>
      <c r="V56" s="11">
        <f t="shared" si="3"/>
        <v>2</v>
      </c>
      <c r="W56" s="11">
        <f t="shared" si="3"/>
        <v>4</v>
      </c>
      <c r="X56" s="11">
        <f t="shared" si="3"/>
        <v>4</v>
      </c>
      <c r="Y56" s="11">
        <f t="shared" si="3"/>
        <v>3</v>
      </c>
      <c r="Z56" s="11">
        <f t="shared" si="3"/>
        <v>4</v>
      </c>
      <c r="AA56" s="11">
        <f t="shared" si="3"/>
        <v>4</v>
      </c>
      <c r="AB56" s="11">
        <f t="shared" si="3"/>
        <v>4</v>
      </c>
      <c r="AC56" s="11">
        <f t="shared" si="3"/>
        <v>3</v>
      </c>
      <c r="AD56" s="11">
        <f t="shared" si="3"/>
        <v>4</v>
      </c>
      <c r="AE56" s="11">
        <f t="shared" si="3"/>
        <v>4</v>
      </c>
      <c r="AF56" s="11">
        <f t="shared" si="3"/>
        <v>4</v>
      </c>
      <c r="AG56" s="11">
        <f t="shared" si="3"/>
        <v>4</v>
      </c>
      <c r="AH56" s="11">
        <f t="shared" si="3"/>
        <v>4</v>
      </c>
      <c r="AI56" s="11">
        <f t="shared" si="3"/>
        <v>3</v>
      </c>
      <c r="AJ56" s="11">
        <f t="shared" si="3"/>
        <v>4</v>
      </c>
      <c r="AK56" s="11">
        <f t="shared" si="3"/>
        <v>4</v>
      </c>
      <c r="AL56" s="11">
        <f t="shared" si="3"/>
        <v>3</v>
      </c>
      <c r="AM56" s="11">
        <f t="shared" si="3"/>
        <v>3</v>
      </c>
      <c r="AN56" s="11">
        <f t="shared" si="3"/>
        <v>3</v>
      </c>
      <c r="AO56" s="11">
        <f t="shared" si="3"/>
        <v>4</v>
      </c>
      <c r="AP56" s="11">
        <f t="shared" si="3"/>
        <v>4</v>
      </c>
      <c r="AQ56" s="11">
        <f t="shared" si="3"/>
        <v>3</v>
      </c>
      <c r="AR56" s="11">
        <f t="shared" si="3"/>
        <v>4</v>
      </c>
      <c r="AS56" s="25">
        <f t="shared" si="2"/>
        <v>136</v>
      </c>
    </row>
    <row r="57" spans="1:45" x14ac:dyDescent="0.25">
      <c r="A57" s="3">
        <v>45624.373448599537</v>
      </c>
      <c r="B57" s="12">
        <v>0</v>
      </c>
      <c r="C57" s="12" t="s">
        <v>154</v>
      </c>
      <c r="D57" s="12" t="s">
        <v>42</v>
      </c>
      <c r="E57" s="12" t="s">
        <v>155</v>
      </c>
      <c r="F57" s="13">
        <v>45624</v>
      </c>
      <c r="G57" s="11">
        <f t="shared" ref="G57:AR57" si="4">IF(G5="Sangat Setuju",4,IF(G5="Setuju",3,IF(G5="Tidak Setuju",2,IF(G5="Sangat Tidak Setuju",1,))))</f>
        <v>3</v>
      </c>
      <c r="H57" s="11">
        <f t="shared" si="4"/>
        <v>4</v>
      </c>
      <c r="I57" s="11">
        <f t="shared" si="4"/>
        <v>3</v>
      </c>
      <c r="J57" s="11">
        <f t="shared" si="4"/>
        <v>4</v>
      </c>
      <c r="K57" s="11">
        <f t="shared" si="4"/>
        <v>3</v>
      </c>
      <c r="L57" s="11">
        <f t="shared" si="4"/>
        <v>3</v>
      </c>
      <c r="M57" s="11">
        <f t="shared" si="4"/>
        <v>4</v>
      </c>
      <c r="N57" s="11">
        <f t="shared" si="4"/>
        <v>3</v>
      </c>
      <c r="O57" s="11">
        <f t="shared" si="4"/>
        <v>1</v>
      </c>
      <c r="P57" s="11">
        <f t="shared" si="4"/>
        <v>2</v>
      </c>
      <c r="Q57" s="11">
        <f t="shared" si="4"/>
        <v>2</v>
      </c>
      <c r="R57" s="11">
        <f t="shared" si="4"/>
        <v>3</v>
      </c>
      <c r="S57" s="11">
        <f t="shared" si="4"/>
        <v>3</v>
      </c>
      <c r="T57" s="11">
        <f t="shared" si="4"/>
        <v>1</v>
      </c>
      <c r="U57" s="11">
        <f t="shared" si="4"/>
        <v>1</v>
      </c>
      <c r="V57" s="11">
        <f t="shared" si="4"/>
        <v>2</v>
      </c>
      <c r="W57" s="11">
        <f t="shared" si="4"/>
        <v>3</v>
      </c>
      <c r="X57" s="11">
        <f t="shared" si="4"/>
        <v>3</v>
      </c>
      <c r="Y57" s="11">
        <f t="shared" si="4"/>
        <v>4</v>
      </c>
      <c r="Z57" s="11">
        <f t="shared" si="4"/>
        <v>4</v>
      </c>
      <c r="AA57" s="11">
        <f t="shared" si="4"/>
        <v>2</v>
      </c>
      <c r="AB57" s="11">
        <f t="shared" si="4"/>
        <v>1</v>
      </c>
      <c r="AC57" s="11">
        <f t="shared" si="4"/>
        <v>2</v>
      </c>
      <c r="AD57" s="11">
        <f t="shared" si="4"/>
        <v>4</v>
      </c>
      <c r="AE57" s="11">
        <f t="shared" si="4"/>
        <v>3</v>
      </c>
      <c r="AF57" s="11">
        <f t="shared" si="4"/>
        <v>3</v>
      </c>
      <c r="AG57" s="11">
        <f t="shared" si="4"/>
        <v>3</v>
      </c>
      <c r="AH57" s="11">
        <f t="shared" si="4"/>
        <v>3</v>
      </c>
      <c r="AI57" s="11">
        <f t="shared" si="4"/>
        <v>4</v>
      </c>
      <c r="AJ57" s="11">
        <f t="shared" si="4"/>
        <v>3</v>
      </c>
      <c r="AK57" s="11">
        <f t="shared" si="4"/>
        <v>1</v>
      </c>
      <c r="AL57" s="11">
        <f t="shared" si="4"/>
        <v>3</v>
      </c>
      <c r="AM57" s="11">
        <f t="shared" si="4"/>
        <v>2</v>
      </c>
      <c r="AN57" s="11">
        <f t="shared" si="4"/>
        <v>1</v>
      </c>
      <c r="AO57" s="11">
        <f t="shared" si="4"/>
        <v>3</v>
      </c>
      <c r="AP57" s="11">
        <f t="shared" si="4"/>
        <v>4</v>
      </c>
      <c r="AQ57" s="11">
        <f t="shared" si="4"/>
        <v>3</v>
      </c>
      <c r="AR57" s="11">
        <f t="shared" si="4"/>
        <v>3</v>
      </c>
      <c r="AS57" s="25">
        <f t="shared" si="2"/>
        <v>104</v>
      </c>
    </row>
    <row r="58" spans="1:45" x14ac:dyDescent="0.25">
      <c r="A58" s="2">
        <v>45624.373503599534</v>
      </c>
      <c r="B58" s="9">
        <v>0</v>
      </c>
      <c r="C58" s="9" t="s">
        <v>58</v>
      </c>
      <c r="D58" s="9" t="s">
        <v>36</v>
      </c>
      <c r="E58" s="9" t="s">
        <v>152</v>
      </c>
      <c r="F58" s="10">
        <v>45624</v>
      </c>
      <c r="G58" s="11">
        <f t="shared" ref="G58:AR58" si="5">IF(G6="Sangat Setuju",4,IF(G6="Setuju",3,IF(G6="Tidak Setuju",2,IF(G6="Sangat Tidak Setuju",1,))))</f>
        <v>1</v>
      </c>
      <c r="H58" s="11">
        <f t="shared" si="5"/>
        <v>3</v>
      </c>
      <c r="I58" s="11">
        <f t="shared" si="5"/>
        <v>3</v>
      </c>
      <c r="J58" s="11">
        <f t="shared" si="5"/>
        <v>3</v>
      </c>
      <c r="K58" s="11">
        <f t="shared" si="5"/>
        <v>3</v>
      </c>
      <c r="L58" s="11">
        <f t="shared" si="5"/>
        <v>3</v>
      </c>
      <c r="M58" s="11">
        <f t="shared" si="5"/>
        <v>4</v>
      </c>
      <c r="N58" s="11">
        <f t="shared" si="5"/>
        <v>2</v>
      </c>
      <c r="O58" s="11">
        <f t="shared" si="5"/>
        <v>2</v>
      </c>
      <c r="P58" s="31">
        <f t="shared" si="5"/>
        <v>0</v>
      </c>
      <c r="Q58" s="11">
        <f t="shared" si="5"/>
        <v>3</v>
      </c>
      <c r="R58" s="11">
        <f t="shared" si="5"/>
        <v>3</v>
      </c>
      <c r="S58" s="11">
        <f t="shared" si="5"/>
        <v>3</v>
      </c>
      <c r="T58" s="11">
        <f t="shared" si="5"/>
        <v>3</v>
      </c>
      <c r="U58" s="11">
        <f t="shared" si="5"/>
        <v>3</v>
      </c>
      <c r="V58" s="11">
        <f t="shared" si="5"/>
        <v>2</v>
      </c>
      <c r="W58" s="11">
        <f t="shared" si="5"/>
        <v>4</v>
      </c>
      <c r="X58" s="11">
        <f t="shared" si="5"/>
        <v>3</v>
      </c>
      <c r="Y58" s="11">
        <f t="shared" si="5"/>
        <v>3</v>
      </c>
      <c r="Z58" s="11">
        <f t="shared" si="5"/>
        <v>3</v>
      </c>
      <c r="AA58" s="11">
        <f t="shared" si="5"/>
        <v>3</v>
      </c>
      <c r="AB58" s="11">
        <f t="shared" si="5"/>
        <v>3</v>
      </c>
      <c r="AC58" s="11">
        <f t="shared" si="5"/>
        <v>2</v>
      </c>
      <c r="AD58" s="11">
        <f t="shared" si="5"/>
        <v>4</v>
      </c>
      <c r="AE58" s="11">
        <f t="shared" si="5"/>
        <v>3</v>
      </c>
      <c r="AF58" s="11">
        <f t="shared" si="5"/>
        <v>3</v>
      </c>
      <c r="AG58" s="11">
        <f t="shared" si="5"/>
        <v>3</v>
      </c>
      <c r="AH58" s="11">
        <f t="shared" si="5"/>
        <v>4</v>
      </c>
      <c r="AI58" s="11">
        <f t="shared" si="5"/>
        <v>3</v>
      </c>
      <c r="AJ58" s="11">
        <f t="shared" si="5"/>
        <v>2</v>
      </c>
      <c r="AK58" s="11">
        <f t="shared" si="5"/>
        <v>3</v>
      </c>
      <c r="AL58" s="11">
        <f t="shared" si="5"/>
        <v>4</v>
      </c>
      <c r="AM58" s="11">
        <f t="shared" si="5"/>
        <v>3</v>
      </c>
      <c r="AN58" s="11">
        <f t="shared" si="5"/>
        <v>4</v>
      </c>
      <c r="AO58" s="11">
        <f t="shared" si="5"/>
        <v>3</v>
      </c>
      <c r="AP58" s="11">
        <f t="shared" si="5"/>
        <v>3</v>
      </c>
      <c r="AQ58" s="11">
        <f t="shared" si="5"/>
        <v>2</v>
      </c>
      <c r="AR58" s="11">
        <f t="shared" si="5"/>
        <v>4</v>
      </c>
      <c r="AS58" s="25">
        <f t="shared" si="2"/>
        <v>110</v>
      </c>
    </row>
    <row r="59" spans="1:45" x14ac:dyDescent="0.25">
      <c r="A59" s="3">
        <v>45624.373551724537</v>
      </c>
      <c r="B59" s="12">
        <v>0</v>
      </c>
      <c r="C59" s="12" t="s">
        <v>78</v>
      </c>
      <c r="D59" s="12" t="s">
        <v>79</v>
      </c>
      <c r="E59" s="12" t="s">
        <v>155</v>
      </c>
      <c r="F59" s="13">
        <v>45624</v>
      </c>
      <c r="G59" s="11">
        <f t="shared" ref="G59:AR59" si="6">IF(G7="Sangat Setuju",4,IF(G7="Setuju",3,IF(G7="Tidak Setuju",2,IF(G7="Sangat Tidak Setuju",1,))))</f>
        <v>1</v>
      </c>
      <c r="H59" s="11">
        <f t="shared" si="6"/>
        <v>3</v>
      </c>
      <c r="I59" s="11">
        <f t="shared" si="6"/>
        <v>2</v>
      </c>
      <c r="J59" s="11">
        <f t="shared" si="6"/>
        <v>4</v>
      </c>
      <c r="K59" s="11">
        <f t="shared" si="6"/>
        <v>4</v>
      </c>
      <c r="L59" s="11">
        <f t="shared" si="6"/>
        <v>4</v>
      </c>
      <c r="M59" s="11">
        <f t="shared" si="6"/>
        <v>4</v>
      </c>
      <c r="N59" s="11">
        <f t="shared" si="6"/>
        <v>3</v>
      </c>
      <c r="O59" s="11">
        <f t="shared" si="6"/>
        <v>4</v>
      </c>
      <c r="P59" s="11">
        <f t="shared" si="6"/>
        <v>2</v>
      </c>
      <c r="Q59" s="11">
        <f t="shared" si="6"/>
        <v>3</v>
      </c>
      <c r="R59" s="11">
        <f t="shared" si="6"/>
        <v>3</v>
      </c>
      <c r="S59" s="11">
        <f t="shared" si="6"/>
        <v>3</v>
      </c>
      <c r="T59" s="11">
        <f t="shared" si="6"/>
        <v>3</v>
      </c>
      <c r="U59" s="11">
        <f t="shared" si="6"/>
        <v>3</v>
      </c>
      <c r="V59" s="11">
        <f t="shared" si="6"/>
        <v>2</v>
      </c>
      <c r="W59" s="11">
        <f t="shared" si="6"/>
        <v>3</v>
      </c>
      <c r="X59" s="11">
        <f t="shared" si="6"/>
        <v>2</v>
      </c>
      <c r="Y59" s="11">
        <f t="shared" si="6"/>
        <v>2</v>
      </c>
      <c r="Z59" s="31">
        <f t="shared" si="6"/>
        <v>0</v>
      </c>
      <c r="AA59" s="11">
        <f t="shared" si="6"/>
        <v>3</v>
      </c>
      <c r="AB59" s="11">
        <f t="shared" si="6"/>
        <v>2</v>
      </c>
      <c r="AC59" s="11">
        <f t="shared" si="6"/>
        <v>3</v>
      </c>
      <c r="AD59" s="11">
        <f t="shared" si="6"/>
        <v>4</v>
      </c>
      <c r="AE59" s="11">
        <f t="shared" si="6"/>
        <v>4</v>
      </c>
      <c r="AF59" s="11">
        <f t="shared" si="6"/>
        <v>3</v>
      </c>
      <c r="AG59" s="11">
        <f t="shared" si="6"/>
        <v>3</v>
      </c>
      <c r="AH59" s="11">
        <f t="shared" si="6"/>
        <v>2</v>
      </c>
      <c r="AI59" s="11">
        <f t="shared" si="6"/>
        <v>3</v>
      </c>
      <c r="AJ59" s="11">
        <f t="shared" si="6"/>
        <v>2</v>
      </c>
      <c r="AK59" s="11">
        <f t="shared" si="6"/>
        <v>2</v>
      </c>
      <c r="AL59" s="11">
        <f t="shared" si="6"/>
        <v>2</v>
      </c>
      <c r="AM59" s="11">
        <f t="shared" si="6"/>
        <v>3</v>
      </c>
      <c r="AN59" s="11">
        <f t="shared" si="6"/>
        <v>3</v>
      </c>
      <c r="AO59" s="11">
        <f t="shared" si="6"/>
        <v>4</v>
      </c>
      <c r="AP59" s="11">
        <f t="shared" si="6"/>
        <v>4</v>
      </c>
      <c r="AQ59" s="11">
        <f t="shared" si="6"/>
        <v>4</v>
      </c>
      <c r="AR59" s="11">
        <f t="shared" si="6"/>
        <v>3</v>
      </c>
      <c r="AS59" s="25">
        <f t="shared" si="2"/>
        <v>109</v>
      </c>
    </row>
    <row r="60" spans="1:45" x14ac:dyDescent="0.25">
      <c r="A60" s="2">
        <v>45624.373572800927</v>
      </c>
      <c r="B60" s="9">
        <v>0</v>
      </c>
      <c r="C60" s="9" t="s">
        <v>156</v>
      </c>
      <c r="D60" s="9" t="s">
        <v>61</v>
      </c>
      <c r="E60" s="9" t="s">
        <v>157</v>
      </c>
      <c r="F60" s="10">
        <v>45624</v>
      </c>
      <c r="G60" s="11">
        <f t="shared" ref="G60:AR60" si="7">IF(G8="Sangat Setuju",4,IF(G8="Setuju",3,IF(G8="Tidak Setuju",2,IF(G8="Sangat Tidak Setuju",1,))))</f>
        <v>4</v>
      </c>
      <c r="H60" s="11">
        <f t="shared" si="7"/>
        <v>3</v>
      </c>
      <c r="I60" s="11">
        <f t="shared" si="7"/>
        <v>3</v>
      </c>
      <c r="J60" s="11">
        <f t="shared" si="7"/>
        <v>3</v>
      </c>
      <c r="K60" s="11">
        <f t="shared" si="7"/>
        <v>3</v>
      </c>
      <c r="L60" s="11">
        <f t="shared" si="7"/>
        <v>3</v>
      </c>
      <c r="M60" s="11">
        <f t="shared" si="7"/>
        <v>3</v>
      </c>
      <c r="N60" s="11">
        <f t="shared" si="7"/>
        <v>3</v>
      </c>
      <c r="O60" s="11">
        <f t="shared" si="7"/>
        <v>3</v>
      </c>
      <c r="P60" s="11">
        <f t="shared" si="7"/>
        <v>3</v>
      </c>
      <c r="Q60" s="11">
        <f t="shared" si="7"/>
        <v>3</v>
      </c>
      <c r="R60" s="11">
        <f t="shared" si="7"/>
        <v>3</v>
      </c>
      <c r="S60" s="11">
        <f t="shared" si="7"/>
        <v>3</v>
      </c>
      <c r="T60" s="11">
        <f t="shared" si="7"/>
        <v>3</v>
      </c>
      <c r="U60" s="11">
        <f t="shared" si="7"/>
        <v>3</v>
      </c>
      <c r="V60" s="11">
        <f t="shared" si="7"/>
        <v>2</v>
      </c>
      <c r="W60" s="11">
        <f t="shared" si="7"/>
        <v>4</v>
      </c>
      <c r="X60" s="11">
        <f t="shared" si="7"/>
        <v>4</v>
      </c>
      <c r="Y60" s="11">
        <f t="shared" si="7"/>
        <v>3</v>
      </c>
      <c r="Z60" s="11">
        <f t="shared" si="7"/>
        <v>3</v>
      </c>
      <c r="AA60" s="11">
        <f t="shared" si="7"/>
        <v>3</v>
      </c>
      <c r="AB60" s="11">
        <f t="shared" si="7"/>
        <v>3</v>
      </c>
      <c r="AC60" s="11">
        <f t="shared" si="7"/>
        <v>2</v>
      </c>
      <c r="AD60" s="11">
        <f t="shared" si="7"/>
        <v>3</v>
      </c>
      <c r="AE60" s="11">
        <f t="shared" si="7"/>
        <v>4</v>
      </c>
      <c r="AF60" s="11">
        <f t="shared" si="7"/>
        <v>4</v>
      </c>
      <c r="AG60" s="11">
        <f t="shared" si="7"/>
        <v>3</v>
      </c>
      <c r="AH60" s="11">
        <f t="shared" si="7"/>
        <v>4</v>
      </c>
      <c r="AI60" s="11">
        <f t="shared" si="7"/>
        <v>3</v>
      </c>
      <c r="AJ60" s="11">
        <f t="shared" si="7"/>
        <v>3</v>
      </c>
      <c r="AK60" s="11">
        <f t="shared" si="7"/>
        <v>3</v>
      </c>
      <c r="AL60" s="11">
        <f t="shared" si="7"/>
        <v>3</v>
      </c>
      <c r="AM60" s="11">
        <f t="shared" si="7"/>
        <v>3</v>
      </c>
      <c r="AN60" s="11">
        <f t="shared" si="7"/>
        <v>3</v>
      </c>
      <c r="AO60" s="11">
        <f t="shared" si="7"/>
        <v>4</v>
      </c>
      <c r="AP60" s="11">
        <f t="shared" si="7"/>
        <v>4</v>
      </c>
      <c r="AQ60" s="11">
        <f t="shared" si="7"/>
        <v>4</v>
      </c>
      <c r="AR60" s="11">
        <f t="shared" si="7"/>
        <v>4</v>
      </c>
      <c r="AS60" s="25">
        <f t="shared" si="2"/>
        <v>122</v>
      </c>
    </row>
    <row r="61" spans="1:45" x14ac:dyDescent="0.25">
      <c r="A61" s="3">
        <v>45624.373576574071</v>
      </c>
      <c r="B61" s="12">
        <v>0</v>
      </c>
      <c r="C61" s="12" t="s">
        <v>41</v>
      </c>
      <c r="D61" s="12" t="s">
        <v>42</v>
      </c>
      <c r="E61" s="12" t="s">
        <v>158</v>
      </c>
      <c r="F61" s="13">
        <v>45624</v>
      </c>
      <c r="G61" s="11">
        <f t="shared" ref="G61:AR61" si="8">IF(G9="Sangat Setuju",4,IF(G9="Setuju",3,IF(G9="Tidak Setuju",2,IF(G9="Sangat Tidak Setuju",1,))))</f>
        <v>2</v>
      </c>
      <c r="H61" s="11">
        <f t="shared" si="8"/>
        <v>3</v>
      </c>
      <c r="I61" s="11">
        <f t="shared" si="8"/>
        <v>2</v>
      </c>
      <c r="J61" s="11">
        <f t="shared" si="8"/>
        <v>1</v>
      </c>
      <c r="K61" s="11">
        <f t="shared" si="8"/>
        <v>2</v>
      </c>
      <c r="L61" s="11">
        <f t="shared" si="8"/>
        <v>2</v>
      </c>
      <c r="M61" s="11">
        <f t="shared" si="8"/>
        <v>1</v>
      </c>
      <c r="N61" s="11">
        <f t="shared" si="8"/>
        <v>2</v>
      </c>
      <c r="O61" s="11">
        <f t="shared" si="8"/>
        <v>3</v>
      </c>
      <c r="P61" s="11">
        <f t="shared" si="8"/>
        <v>3</v>
      </c>
      <c r="Q61" s="11">
        <f t="shared" si="8"/>
        <v>2</v>
      </c>
      <c r="R61" s="11">
        <f t="shared" si="8"/>
        <v>1</v>
      </c>
      <c r="S61" s="11">
        <f t="shared" si="8"/>
        <v>1</v>
      </c>
      <c r="T61" s="11">
        <f t="shared" si="8"/>
        <v>1</v>
      </c>
      <c r="U61" s="11">
        <f t="shared" si="8"/>
        <v>1</v>
      </c>
      <c r="V61" s="11">
        <f t="shared" si="8"/>
        <v>2</v>
      </c>
      <c r="W61" s="11">
        <f t="shared" si="8"/>
        <v>3</v>
      </c>
      <c r="X61" s="11">
        <f t="shared" si="8"/>
        <v>2</v>
      </c>
      <c r="Y61" s="11">
        <f t="shared" si="8"/>
        <v>4</v>
      </c>
      <c r="Z61" s="11">
        <f t="shared" si="8"/>
        <v>3</v>
      </c>
      <c r="AA61" s="11">
        <f t="shared" si="8"/>
        <v>3</v>
      </c>
      <c r="AB61" s="11">
        <f t="shared" si="8"/>
        <v>3</v>
      </c>
      <c r="AC61" s="11">
        <f t="shared" si="8"/>
        <v>3</v>
      </c>
      <c r="AD61" s="11">
        <f t="shared" si="8"/>
        <v>4</v>
      </c>
      <c r="AE61" s="11">
        <f t="shared" si="8"/>
        <v>4</v>
      </c>
      <c r="AF61" s="11">
        <f t="shared" si="8"/>
        <v>3</v>
      </c>
      <c r="AG61" s="11">
        <f t="shared" si="8"/>
        <v>4</v>
      </c>
      <c r="AH61" s="11">
        <f t="shared" si="8"/>
        <v>4</v>
      </c>
      <c r="AI61" s="11">
        <f t="shared" si="8"/>
        <v>2</v>
      </c>
      <c r="AJ61" s="11">
        <f t="shared" si="8"/>
        <v>3</v>
      </c>
      <c r="AK61" s="11">
        <f t="shared" si="8"/>
        <v>3</v>
      </c>
      <c r="AL61" s="11">
        <f t="shared" si="8"/>
        <v>3</v>
      </c>
      <c r="AM61" s="11">
        <f t="shared" si="8"/>
        <v>3</v>
      </c>
      <c r="AN61" s="11">
        <f t="shared" si="8"/>
        <v>3</v>
      </c>
      <c r="AO61" s="11">
        <f t="shared" si="8"/>
        <v>4</v>
      </c>
      <c r="AP61" s="11">
        <f t="shared" si="8"/>
        <v>4</v>
      </c>
      <c r="AQ61" s="11">
        <f t="shared" si="8"/>
        <v>3</v>
      </c>
      <c r="AR61" s="11">
        <f t="shared" si="8"/>
        <v>4</v>
      </c>
      <c r="AS61" s="25">
        <f t="shared" si="2"/>
        <v>101</v>
      </c>
    </row>
    <row r="62" spans="1:45" x14ac:dyDescent="0.25">
      <c r="A62" s="2">
        <v>45624.374259178236</v>
      </c>
      <c r="B62" s="9">
        <v>0</v>
      </c>
      <c r="C62" s="9" t="s">
        <v>62</v>
      </c>
      <c r="D62" s="9" t="s">
        <v>63</v>
      </c>
      <c r="E62" s="9" t="s">
        <v>37</v>
      </c>
      <c r="F62" s="10">
        <v>45624</v>
      </c>
      <c r="G62" s="11">
        <f t="shared" ref="G62:AR62" si="9">IF(G10="Sangat Setuju",4,IF(G10="Setuju",3,IF(G10="Tidak Setuju",2,IF(G10="Sangat Tidak Setuju",1,))))</f>
        <v>1</v>
      </c>
      <c r="H62" s="11">
        <f t="shared" si="9"/>
        <v>3</v>
      </c>
      <c r="I62" s="11">
        <f t="shared" si="9"/>
        <v>3</v>
      </c>
      <c r="J62" s="11">
        <f t="shared" si="9"/>
        <v>4</v>
      </c>
      <c r="K62" s="11">
        <f t="shared" si="9"/>
        <v>4</v>
      </c>
      <c r="L62" s="11">
        <f t="shared" si="9"/>
        <v>4</v>
      </c>
      <c r="M62" s="11">
        <f t="shared" si="9"/>
        <v>4</v>
      </c>
      <c r="N62" s="11">
        <f t="shared" si="9"/>
        <v>3</v>
      </c>
      <c r="O62" s="11">
        <f t="shared" si="9"/>
        <v>2</v>
      </c>
      <c r="P62" s="11">
        <f t="shared" si="9"/>
        <v>3</v>
      </c>
      <c r="Q62" s="11">
        <f t="shared" si="9"/>
        <v>4</v>
      </c>
      <c r="R62" s="11">
        <f t="shared" si="9"/>
        <v>2</v>
      </c>
      <c r="S62" s="11">
        <f t="shared" si="9"/>
        <v>3</v>
      </c>
      <c r="T62" s="11">
        <f t="shared" si="9"/>
        <v>4</v>
      </c>
      <c r="U62" s="11">
        <f t="shared" si="9"/>
        <v>3</v>
      </c>
      <c r="V62" s="11">
        <f t="shared" si="9"/>
        <v>3</v>
      </c>
      <c r="W62" s="11">
        <f t="shared" si="9"/>
        <v>4</v>
      </c>
      <c r="X62" s="11">
        <f t="shared" si="9"/>
        <v>4</v>
      </c>
      <c r="Y62" s="11">
        <f t="shared" si="9"/>
        <v>3</v>
      </c>
      <c r="Z62" s="11">
        <f t="shared" si="9"/>
        <v>4</v>
      </c>
      <c r="AA62" s="11">
        <f t="shared" si="9"/>
        <v>2</v>
      </c>
      <c r="AB62" s="11">
        <f t="shared" si="9"/>
        <v>2</v>
      </c>
      <c r="AC62" s="11">
        <f t="shared" si="9"/>
        <v>2</v>
      </c>
      <c r="AD62" s="11">
        <f t="shared" si="9"/>
        <v>4</v>
      </c>
      <c r="AE62" s="11">
        <f t="shared" si="9"/>
        <v>4</v>
      </c>
      <c r="AF62" s="11">
        <f t="shared" si="9"/>
        <v>3</v>
      </c>
      <c r="AG62" s="11">
        <f t="shared" si="9"/>
        <v>3</v>
      </c>
      <c r="AH62" s="11">
        <f t="shared" si="9"/>
        <v>4</v>
      </c>
      <c r="AI62" s="11">
        <f t="shared" si="9"/>
        <v>3</v>
      </c>
      <c r="AJ62" s="11">
        <f t="shared" si="9"/>
        <v>2</v>
      </c>
      <c r="AK62" s="11">
        <f t="shared" si="9"/>
        <v>3</v>
      </c>
      <c r="AL62" s="11">
        <f t="shared" si="9"/>
        <v>4</v>
      </c>
      <c r="AM62" s="11">
        <f t="shared" si="9"/>
        <v>4</v>
      </c>
      <c r="AN62" s="11">
        <f t="shared" si="9"/>
        <v>3</v>
      </c>
      <c r="AO62" s="11">
        <f t="shared" si="9"/>
        <v>4</v>
      </c>
      <c r="AP62" s="11">
        <f t="shared" si="9"/>
        <v>4</v>
      </c>
      <c r="AQ62" s="11">
        <f t="shared" si="9"/>
        <v>3</v>
      </c>
      <c r="AR62" s="11">
        <f t="shared" si="9"/>
        <v>4</v>
      </c>
      <c r="AS62" s="25">
        <f t="shared" si="2"/>
        <v>123</v>
      </c>
    </row>
    <row r="63" spans="1:45" x14ac:dyDescent="0.25">
      <c r="A63" s="3">
        <v>45624.374364745367</v>
      </c>
      <c r="B63" s="12">
        <v>0</v>
      </c>
      <c r="C63" s="12" t="s">
        <v>56</v>
      </c>
      <c r="D63" s="12" t="s">
        <v>42</v>
      </c>
      <c r="E63" s="12" t="s">
        <v>159</v>
      </c>
      <c r="F63" s="13">
        <v>45624</v>
      </c>
      <c r="G63" s="11">
        <f t="shared" ref="G63:AR63" si="10">IF(G11="Sangat Setuju",4,IF(G11="Setuju",3,IF(G11="Tidak Setuju",2,IF(G11="Sangat Tidak Setuju",1,))))</f>
        <v>2</v>
      </c>
      <c r="H63" s="11">
        <f t="shared" si="10"/>
        <v>3</v>
      </c>
      <c r="I63" s="11">
        <f t="shared" si="10"/>
        <v>2</v>
      </c>
      <c r="J63" s="11">
        <f t="shared" si="10"/>
        <v>3</v>
      </c>
      <c r="K63" s="11">
        <f t="shared" si="10"/>
        <v>2</v>
      </c>
      <c r="L63" s="11">
        <f t="shared" si="10"/>
        <v>4</v>
      </c>
      <c r="M63" s="11">
        <f t="shared" si="10"/>
        <v>4</v>
      </c>
      <c r="N63" s="11">
        <f t="shared" si="10"/>
        <v>3</v>
      </c>
      <c r="O63" s="11">
        <f t="shared" si="10"/>
        <v>2</v>
      </c>
      <c r="P63" s="11">
        <f t="shared" si="10"/>
        <v>2</v>
      </c>
      <c r="Q63" s="11">
        <f t="shared" si="10"/>
        <v>2</v>
      </c>
      <c r="R63" s="11">
        <f t="shared" si="10"/>
        <v>2</v>
      </c>
      <c r="S63" s="11">
        <f t="shared" si="10"/>
        <v>2</v>
      </c>
      <c r="T63" s="11">
        <f t="shared" si="10"/>
        <v>3</v>
      </c>
      <c r="U63" s="11">
        <f t="shared" si="10"/>
        <v>3</v>
      </c>
      <c r="V63" s="11">
        <f t="shared" si="10"/>
        <v>3</v>
      </c>
      <c r="W63" s="11">
        <f t="shared" si="10"/>
        <v>3</v>
      </c>
      <c r="X63" s="11">
        <f t="shared" si="10"/>
        <v>2</v>
      </c>
      <c r="Y63" s="11">
        <f t="shared" si="10"/>
        <v>4</v>
      </c>
      <c r="Z63" s="11">
        <f t="shared" si="10"/>
        <v>4</v>
      </c>
      <c r="AA63" s="11">
        <f t="shared" si="10"/>
        <v>4</v>
      </c>
      <c r="AB63" s="11">
        <f t="shared" si="10"/>
        <v>3</v>
      </c>
      <c r="AC63" s="11">
        <f t="shared" si="10"/>
        <v>2</v>
      </c>
      <c r="AD63" s="11">
        <f t="shared" si="10"/>
        <v>4</v>
      </c>
      <c r="AE63" s="11">
        <f t="shared" si="10"/>
        <v>3</v>
      </c>
      <c r="AF63" s="11">
        <f t="shared" si="10"/>
        <v>3</v>
      </c>
      <c r="AG63" s="11">
        <f t="shared" si="10"/>
        <v>2</v>
      </c>
      <c r="AH63" s="11">
        <f t="shared" si="10"/>
        <v>3</v>
      </c>
      <c r="AI63" s="11">
        <f t="shared" si="10"/>
        <v>3</v>
      </c>
      <c r="AJ63" s="11">
        <f t="shared" si="10"/>
        <v>2</v>
      </c>
      <c r="AK63" s="11">
        <f t="shared" si="10"/>
        <v>3</v>
      </c>
      <c r="AL63" s="11">
        <f t="shared" si="10"/>
        <v>2</v>
      </c>
      <c r="AM63" s="11">
        <f t="shared" si="10"/>
        <v>3</v>
      </c>
      <c r="AN63" s="11">
        <f t="shared" si="10"/>
        <v>2</v>
      </c>
      <c r="AO63" s="11">
        <f t="shared" si="10"/>
        <v>3</v>
      </c>
      <c r="AP63" s="11">
        <f t="shared" si="10"/>
        <v>3</v>
      </c>
      <c r="AQ63" s="11">
        <f t="shared" si="10"/>
        <v>3</v>
      </c>
      <c r="AR63" s="11">
        <f t="shared" si="10"/>
        <v>3</v>
      </c>
      <c r="AS63" s="25">
        <f t="shared" si="2"/>
        <v>106</v>
      </c>
    </row>
    <row r="64" spans="1:45" x14ac:dyDescent="0.25">
      <c r="A64" s="4">
        <v>45624.374633287036</v>
      </c>
      <c r="B64" s="9">
        <v>0</v>
      </c>
      <c r="C64" s="9" t="s">
        <v>75</v>
      </c>
      <c r="D64" s="9" t="s">
        <v>63</v>
      </c>
      <c r="E64" s="9" t="s">
        <v>161</v>
      </c>
      <c r="F64" s="10">
        <v>45624</v>
      </c>
      <c r="G64" s="11">
        <f t="shared" ref="G64:AR64" si="11">IF(G12="Sangat Setuju",4,IF(G12="Setuju",3,IF(G12="Tidak Setuju",2,IF(G12="Sangat Tidak Setuju",1,))))</f>
        <v>1</v>
      </c>
      <c r="H64" s="11">
        <f t="shared" si="11"/>
        <v>4</v>
      </c>
      <c r="I64" s="11">
        <f t="shared" si="11"/>
        <v>4</v>
      </c>
      <c r="J64" s="11">
        <f t="shared" si="11"/>
        <v>1</v>
      </c>
      <c r="K64" s="11">
        <f t="shared" si="11"/>
        <v>1</v>
      </c>
      <c r="L64" s="11">
        <f t="shared" si="11"/>
        <v>4</v>
      </c>
      <c r="M64" s="11">
        <f t="shared" si="11"/>
        <v>4</v>
      </c>
      <c r="N64" s="11">
        <f t="shared" si="11"/>
        <v>4</v>
      </c>
      <c r="O64" s="11">
        <f t="shared" si="11"/>
        <v>2</v>
      </c>
      <c r="P64" s="11">
        <f t="shared" si="11"/>
        <v>4</v>
      </c>
      <c r="Q64" s="11">
        <f t="shared" si="11"/>
        <v>4</v>
      </c>
      <c r="R64" s="11">
        <f t="shared" si="11"/>
        <v>4</v>
      </c>
      <c r="S64" s="11">
        <f t="shared" si="11"/>
        <v>3</v>
      </c>
      <c r="T64" s="11">
        <f t="shared" si="11"/>
        <v>4</v>
      </c>
      <c r="U64" s="11">
        <f t="shared" si="11"/>
        <v>4</v>
      </c>
      <c r="V64" s="11">
        <f t="shared" si="11"/>
        <v>4</v>
      </c>
      <c r="W64" s="11">
        <f t="shared" si="11"/>
        <v>4</v>
      </c>
      <c r="X64" s="11">
        <f t="shared" si="11"/>
        <v>3</v>
      </c>
      <c r="Y64" s="11">
        <f t="shared" si="11"/>
        <v>4</v>
      </c>
      <c r="Z64" s="11">
        <f t="shared" si="11"/>
        <v>4</v>
      </c>
      <c r="AA64" s="11">
        <f t="shared" si="11"/>
        <v>3</v>
      </c>
      <c r="AB64" s="11">
        <f t="shared" si="11"/>
        <v>4</v>
      </c>
      <c r="AC64" s="11">
        <f t="shared" si="11"/>
        <v>3</v>
      </c>
      <c r="AD64" s="11">
        <f t="shared" si="11"/>
        <v>4</v>
      </c>
      <c r="AE64" s="11">
        <f t="shared" si="11"/>
        <v>4</v>
      </c>
      <c r="AF64" s="11">
        <f t="shared" si="11"/>
        <v>4</v>
      </c>
      <c r="AG64" s="11">
        <f t="shared" si="11"/>
        <v>4</v>
      </c>
      <c r="AH64" s="11">
        <f t="shared" si="11"/>
        <v>4</v>
      </c>
      <c r="AI64" s="11">
        <f t="shared" si="11"/>
        <v>2</v>
      </c>
      <c r="AJ64" s="11">
        <f t="shared" si="11"/>
        <v>4</v>
      </c>
      <c r="AK64" s="11">
        <f t="shared" si="11"/>
        <v>3</v>
      </c>
      <c r="AL64" s="11">
        <f t="shared" si="11"/>
        <v>4</v>
      </c>
      <c r="AM64" s="11">
        <f t="shared" si="11"/>
        <v>4</v>
      </c>
      <c r="AN64" s="11">
        <f t="shared" si="11"/>
        <v>3</v>
      </c>
      <c r="AO64" s="11">
        <f t="shared" si="11"/>
        <v>4</v>
      </c>
      <c r="AP64" s="11">
        <f t="shared" si="11"/>
        <v>4</v>
      </c>
      <c r="AQ64" s="11">
        <f t="shared" si="11"/>
        <v>4</v>
      </c>
      <c r="AR64" s="11">
        <f t="shared" si="11"/>
        <v>4</v>
      </c>
      <c r="AS64" s="25">
        <f t="shared" si="2"/>
        <v>133</v>
      </c>
    </row>
    <row r="65" spans="1:45" x14ac:dyDescent="0.25">
      <c r="A65" s="5">
        <v>45624.374896226851</v>
      </c>
      <c r="B65" s="12">
        <v>0</v>
      </c>
      <c r="C65" s="12" t="s">
        <v>162</v>
      </c>
      <c r="D65" s="12" t="s">
        <v>79</v>
      </c>
      <c r="E65" s="12" t="s">
        <v>152</v>
      </c>
      <c r="F65" s="13">
        <v>45624</v>
      </c>
      <c r="G65" s="11">
        <f t="shared" ref="G65:AR65" si="12">IF(G13="Sangat Setuju",4,IF(G13="Setuju",3,IF(G13="Tidak Setuju",2,IF(G13="Sangat Tidak Setuju",1,))))</f>
        <v>1</v>
      </c>
      <c r="H65" s="11">
        <f t="shared" si="12"/>
        <v>3</v>
      </c>
      <c r="I65" s="11">
        <f t="shared" si="12"/>
        <v>3</v>
      </c>
      <c r="J65" s="11">
        <f t="shared" si="12"/>
        <v>3</v>
      </c>
      <c r="K65" s="11">
        <f t="shared" si="12"/>
        <v>4</v>
      </c>
      <c r="L65" s="11">
        <f t="shared" si="12"/>
        <v>3</v>
      </c>
      <c r="M65" s="11">
        <f t="shared" si="12"/>
        <v>3</v>
      </c>
      <c r="N65" s="11">
        <f t="shared" si="12"/>
        <v>4</v>
      </c>
      <c r="O65" s="11">
        <f t="shared" si="12"/>
        <v>1</v>
      </c>
      <c r="P65" s="11">
        <f t="shared" si="12"/>
        <v>2</v>
      </c>
      <c r="Q65" s="11">
        <f t="shared" si="12"/>
        <v>1</v>
      </c>
      <c r="R65" s="11">
        <f t="shared" si="12"/>
        <v>4</v>
      </c>
      <c r="S65" s="11">
        <f t="shared" si="12"/>
        <v>1</v>
      </c>
      <c r="T65" s="11">
        <f t="shared" si="12"/>
        <v>4</v>
      </c>
      <c r="U65" s="11">
        <f t="shared" si="12"/>
        <v>3</v>
      </c>
      <c r="V65" s="11">
        <f t="shared" si="12"/>
        <v>1</v>
      </c>
      <c r="W65" s="11">
        <f t="shared" si="12"/>
        <v>4</v>
      </c>
      <c r="X65" s="11">
        <f t="shared" si="12"/>
        <v>3</v>
      </c>
      <c r="Y65" s="11">
        <f t="shared" si="12"/>
        <v>3</v>
      </c>
      <c r="Z65" s="11">
        <f t="shared" si="12"/>
        <v>3</v>
      </c>
      <c r="AA65" s="11">
        <f t="shared" si="12"/>
        <v>4</v>
      </c>
      <c r="AB65" s="11">
        <f t="shared" si="12"/>
        <v>3</v>
      </c>
      <c r="AC65" s="11">
        <f t="shared" si="12"/>
        <v>3</v>
      </c>
      <c r="AD65" s="11">
        <f t="shared" si="12"/>
        <v>4</v>
      </c>
      <c r="AE65" s="11">
        <f t="shared" si="12"/>
        <v>4</v>
      </c>
      <c r="AF65" s="11">
        <f t="shared" si="12"/>
        <v>4</v>
      </c>
      <c r="AG65" s="11">
        <f t="shared" si="12"/>
        <v>4</v>
      </c>
      <c r="AH65" s="11">
        <f t="shared" si="12"/>
        <v>4</v>
      </c>
      <c r="AI65" s="11">
        <f t="shared" si="12"/>
        <v>4</v>
      </c>
      <c r="AJ65" s="11">
        <f t="shared" si="12"/>
        <v>3</v>
      </c>
      <c r="AK65" s="11">
        <f t="shared" si="12"/>
        <v>3</v>
      </c>
      <c r="AL65" s="11">
        <f t="shared" si="12"/>
        <v>4</v>
      </c>
      <c r="AM65" s="11">
        <f t="shared" si="12"/>
        <v>4</v>
      </c>
      <c r="AN65" s="11">
        <f t="shared" si="12"/>
        <v>4</v>
      </c>
      <c r="AO65" s="11">
        <f t="shared" si="12"/>
        <v>4</v>
      </c>
      <c r="AP65" s="11">
        <f t="shared" si="12"/>
        <v>4</v>
      </c>
      <c r="AQ65" s="11">
        <f t="shared" si="12"/>
        <v>4</v>
      </c>
      <c r="AR65" s="11">
        <f t="shared" si="12"/>
        <v>4</v>
      </c>
      <c r="AS65" s="25">
        <f t="shared" si="2"/>
        <v>122</v>
      </c>
    </row>
    <row r="66" spans="1:45" x14ac:dyDescent="0.25">
      <c r="A66" s="4">
        <v>45624.374900567127</v>
      </c>
      <c r="B66" s="9">
        <v>0</v>
      </c>
      <c r="C66" s="9" t="s">
        <v>94</v>
      </c>
      <c r="D66" s="9" t="s">
        <v>79</v>
      </c>
      <c r="E66" s="9" t="s">
        <v>163</v>
      </c>
      <c r="F66" s="10">
        <v>45624</v>
      </c>
      <c r="G66" s="11">
        <f t="shared" ref="G66:AR66" si="13">IF(G14="Sangat Setuju",4,IF(G14="Setuju",3,IF(G14="Tidak Setuju",2,IF(G14="Sangat Tidak Setuju",1,))))</f>
        <v>1</v>
      </c>
      <c r="H66" s="11">
        <f t="shared" si="13"/>
        <v>3</v>
      </c>
      <c r="I66" s="11">
        <f t="shared" si="13"/>
        <v>3</v>
      </c>
      <c r="J66" s="11">
        <f t="shared" si="13"/>
        <v>3</v>
      </c>
      <c r="K66" s="11">
        <f t="shared" si="13"/>
        <v>4</v>
      </c>
      <c r="L66" s="11">
        <f t="shared" si="13"/>
        <v>3</v>
      </c>
      <c r="M66" s="11">
        <f t="shared" si="13"/>
        <v>4</v>
      </c>
      <c r="N66" s="11">
        <f t="shared" si="13"/>
        <v>4</v>
      </c>
      <c r="O66" s="11">
        <f t="shared" si="13"/>
        <v>2</v>
      </c>
      <c r="P66" s="11">
        <f t="shared" si="13"/>
        <v>2</v>
      </c>
      <c r="Q66" s="11">
        <f t="shared" si="13"/>
        <v>2</v>
      </c>
      <c r="R66" s="11">
        <f t="shared" si="13"/>
        <v>4</v>
      </c>
      <c r="S66" s="11">
        <f t="shared" si="13"/>
        <v>1</v>
      </c>
      <c r="T66" s="11">
        <f t="shared" si="13"/>
        <v>4</v>
      </c>
      <c r="U66" s="11">
        <f t="shared" si="13"/>
        <v>4</v>
      </c>
      <c r="V66" s="11">
        <f t="shared" si="13"/>
        <v>1</v>
      </c>
      <c r="W66" s="11">
        <f t="shared" si="13"/>
        <v>4</v>
      </c>
      <c r="X66" s="11">
        <f t="shared" si="13"/>
        <v>3</v>
      </c>
      <c r="Y66" s="11">
        <f t="shared" si="13"/>
        <v>3</v>
      </c>
      <c r="Z66" s="11">
        <f t="shared" si="13"/>
        <v>3</v>
      </c>
      <c r="AA66" s="11">
        <f t="shared" si="13"/>
        <v>4</v>
      </c>
      <c r="AB66" s="11">
        <f t="shared" si="13"/>
        <v>3</v>
      </c>
      <c r="AC66" s="11">
        <f t="shared" si="13"/>
        <v>4</v>
      </c>
      <c r="AD66" s="11">
        <f t="shared" si="13"/>
        <v>4</v>
      </c>
      <c r="AE66" s="11">
        <f t="shared" si="13"/>
        <v>4</v>
      </c>
      <c r="AF66" s="11">
        <f t="shared" si="13"/>
        <v>4</v>
      </c>
      <c r="AG66" s="11">
        <f t="shared" si="13"/>
        <v>4</v>
      </c>
      <c r="AH66" s="11">
        <f t="shared" si="13"/>
        <v>4</v>
      </c>
      <c r="AI66" s="11">
        <f t="shared" si="13"/>
        <v>4</v>
      </c>
      <c r="AJ66" s="11">
        <f t="shared" si="13"/>
        <v>3</v>
      </c>
      <c r="AK66" s="11">
        <f t="shared" si="13"/>
        <v>3</v>
      </c>
      <c r="AL66" s="11">
        <f t="shared" si="13"/>
        <v>4</v>
      </c>
      <c r="AM66" s="11">
        <f t="shared" si="13"/>
        <v>4</v>
      </c>
      <c r="AN66" s="11">
        <f t="shared" si="13"/>
        <v>4</v>
      </c>
      <c r="AO66" s="11">
        <f t="shared" si="13"/>
        <v>4</v>
      </c>
      <c r="AP66" s="11">
        <f t="shared" si="13"/>
        <v>4</v>
      </c>
      <c r="AQ66" s="11">
        <f t="shared" si="13"/>
        <v>4</v>
      </c>
      <c r="AR66" s="11">
        <f t="shared" si="13"/>
        <v>4</v>
      </c>
      <c r="AS66" s="25">
        <f t="shared" si="2"/>
        <v>127</v>
      </c>
    </row>
    <row r="67" spans="1:45" x14ac:dyDescent="0.25">
      <c r="A67" s="5">
        <v>45624.374933715277</v>
      </c>
      <c r="B67" s="12">
        <v>0</v>
      </c>
      <c r="C67" s="12" t="s">
        <v>89</v>
      </c>
      <c r="D67" s="12" t="s">
        <v>42</v>
      </c>
      <c r="E67" s="12" t="s">
        <v>160</v>
      </c>
      <c r="F67" s="13">
        <v>45624</v>
      </c>
      <c r="G67" s="11">
        <f t="shared" ref="G67:AR67" si="14">IF(G15="Sangat Setuju",4,IF(G15="Setuju",3,IF(G15="Tidak Setuju",2,IF(G15="Sangat Tidak Setuju",1,))))</f>
        <v>1</v>
      </c>
      <c r="H67" s="11">
        <f t="shared" si="14"/>
        <v>3</v>
      </c>
      <c r="I67" s="11">
        <f t="shared" si="14"/>
        <v>1</v>
      </c>
      <c r="J67" s="11">
        <f t="shared" si="14"/>
        <v>2</v>
      </c>
      <c r="K67" s="11">
        <f t="shared" si="14"/>
        <v>2</v>
      </c>
      <c r="L67" s="11">
        <f t="shared" si="14"/>
        <v>2</v>
      </c>
      <c r="M67" s="11">
        <f t="shared" si="14"/>
        <v>1</v>
      </c>
      <c r="N67" s="11">
        <f t="shared" si="14"/>
        <v>2</v>
      </c>
      <c r="O67" s="11">
        <f t="shared" si="14"/>
        <v>4</v>
      </c>
      <c r="P67" s="11">
        <f t="shared" si="14"/>
        <v>3</v>
      </c>
      <c r="Q67" s="11">
        <f t="shared" si="14"/>
        <v>3</v>
      </c>
      <c r="R67" s="11">
        <f t="shared" si="14"/>
        <v>1</v>
      </c>
      <c r="S67" s="11">
        <f t="shared" si="14"/>
        <v>2</v>
      </c>
      <c r="T67" s="11">
        <f t="shared" si="14"/>
        <v>2</v>
      </c>
      <c r="U67" s="11">
        <f t="shared" si="14"/>
        <v>1</v>
      </c>
      <c r="V67" s="11">
        <f t="shared" si="14"/>
        <v>2</v>
      </c>
      <c r="W67" s="11">
        <f t="shared" si="14"/>
        <v>4</v>
      </c>
      <c r="X67" s="11">
        <f t="shared" si="14"/>
        <v>3</v>
      </c>
      <c r="Y67" s="11">
        <f t="shared" si="14"/>
        <v>3</v>
      </c>
      <c r="Z67" s="11">
        <f t="shared" si="14"/>
        <v>4</v>
      </c>
      <c r="AA67" s="11">
        <f t="shared" si="14"/>
        <v>4</v>
      </c>
      <c r="AB67" s="11">
        <f t="shared" si="14"/>
        <v>3</v>
      </c>
      <c r="AC67" s="11">
        <f t="shared" si="14"/>
        <v>2</v>
      </c>
      <c r="AD67" s="11">
        <f t="shared" si="14"/>
        <v>4</v>
      </c>
      <c r="AE67" s="11">
        <f t="shared" si="14"/>
        <v>4</v>
      </c>
      <c r="AF67" s="11">
        <f t="shared" si="14"/>
        <v>4</v>
      </c>
      <c r="AG67" s="11">
        <f t="shared" si="14"/>
        <v>3</v>
      </c>
      <c r="AH67" s="11">
        <f t="shared" si="14"/>
        <v>3</v>
      </c>
      <c r="AI67" s="11">
        <f t="shared" si="14"/>
        <v>1</v>
      </c>
      <c r="AJ67" s="11">
        <f t="shared" si="14"/>
        <v>2</v>
      </c>
      <c r="AK67" s="11">
        <f t="shared" si="14"/>
        <v>4</v>
      </c>
      <c r="AL67" s="11">
        <f t="shared" si="14"/>
        <v>3</v>
      </c>
      <c r="AM67" s="11">
        <f t="shared" si="14"/>
        <v>2</v>
      </c>
      <c r="AN67" s="11">
        <f t="shared" si="14"/>
        <v>3</v>
      </c>
      <c r="AO67" s="11">
        <f t="shared" si="14"/>
        <v>4</v>
      </c>
      <c r="AP67" s="11">
        <f t="shared" si="14"/>
        <v>4</v>
      </c>
      <c r="AQ67" s="11">
        <f t="shared" si="14"/>
        <v>2</v>
      </c>
      <c r="AR67" s="11">
        <f t="shared" si="14"/>
        <v>4</v>
      </c>
      <c r="AS67" s="25">
        <f t="shared" si="2"/>
        <v>102</v>
      </c>
    </row>
    <row r="68" spans="1:45" x14ac:dyDescent="0.25">
      <c r="A68" s="4">
        <v>45624.375176168978</v>
      </c>
      <c r="B68" s="9">
        <v>0</v>
      </c>
      <c r="C68" s="9" t="s">
        <v>81</v>
      </c>
      <c r="D68" s="9" t="s">
        <v>42</v>
      </c>
      <c r="E68" s="9" t="s">
        <v>157</v>
      </c>
      <c r="F68" s="10">
        <v>45624</v>
      </c>
      <c r="G68" s="11">
        <f t="shared" ref="G68:AR68" si="15">IF(G16="Sangat Setuju",4,IF(G16="Setuju",3,IF(G16="Tidak Setuju",2,IF(G16="Sangat Tidak Setuju",1,))))</f>
        <v>3</v>
      </c>
      <c r="H68" s="11">
        <f t="shared" si="15"/>
        <v>3</v>
      </c>
      <c r="I68" s="11">
        <f t="shared" si="15"/>
        <v>4</v>
      </c>
      <c r="J68" s="11">
        <f t="shared" si="15"/>
        <v>4</v>
      </c>
      <c r="K68" s="11">
        <f t="shared" si="15"/>
        <v>4</v>
      </c>
      <c r="L68" s="11">
        <f t="shared" si="15"/>
        <v>4</v>
      </c>
      <c r="M68" s="11">
        <f t="shared" si="15"/>
        <v>4</v>
      </c>
      <c r="N68" s="11">
        <f t="shared" si="15"/>
        <v>3</v>
      </c>
      <c r="O68" s="11">
        <f t="shared" si="15"/>
        <v>4</v>
      </c>
      <c r="P68" s="11">
        <f t="shared" si="15"/>
        <v>3</v>
      </c>
      <c r="Q68" s="11">
        <f t="shared" si="15"/>
        <v>2</v>
      </c>
      <c r="R68" s="11">
        <f t="shared" si="15"/>
        <v>1</v>
      </c>
      <c r="S68" s="11">
        <f t="shared" si="15"/>
        <v>2</v>
      </c>
      <c r="T68" s="11">
        <f t="shared" si="15"/>
        <v>1</v>
      </c>
      <c r="U68" s="11">
        <f t="shared" si="15"/>
        <v>1</v>
      </c>
      <c r="V68" s="11">
        <f t="shared" si="15"/>
        <v>1</v>
      </c>
      <c r="W68" s="11">
        <f t="shared" si="15"/>
        <v>4</v>
      </c>
      <c r="X68" s="11">
        <f t="shared" si="15"/>
        <v>3</v>
      </c>
      <c r="Y68" s="11">
        <f t="shared" si="15"/>
        <v>4</v>
      </c>
      <c r="Z68" s="11">
        <f t="shared" si="15"/>
        <v>4</v>
      </c>
      <c r="AA68" s="11">
        <f t="shared" si="15"/>
        <v>4</v>
      </c>
      <c r="AB68" s="11">
        <f t="shared" si="15"/>
        <v>4</v>
      </c>
      <c r="AC68" s="11">
        <f t="shared" si="15"/>
        <v>3</v>
      </c>
      <c r="AD68" s="11">
        <f t="shared" si="15"/>
        <v>4</v>
      </c>
      <c r="AE68" s="11">
        <f t="shared" si="15"/>
        <v>4</v>
      </c>
      <c r="AF68" s="11">
        <f t="shared" si="15"/>
        <v>4</v>
      </c>
      <c r="AG68" s="11">
        <f t="shared" si="15"/>
        <v>3</v>
      </c>
      <c r="AH68" s="11">
        <f t="shared" si="15"/>
        <v>2</v>
      </c>
      <c r="AI68" s="11">
        <f t="shared" si="15"/>
        <v>4</v>
      </c>
      <c r="AJ68" s="11">
        <f t="shared" si="15"/>
        <v>4</v>
      </c>
      <c r="AK68" s="11">
        <f t="shared" si="15"/>
        <v>4</v>
      </c>
      <c r="AL68" s="11">
        <f t="shared" si="15"/>
        <v>4</v>
      </c>
      <c r="AM68" s="11">
        <f t="shared" si="15"/>
        <v>4</v>
      </c>
      <c r="AN68" s="11">
        <f t="shared" si="15"/>
        <v>3</v>
      </c>
      <c r="AO68" s="11">
        <f t="shared" si="15"/>
        <v>4</v>
      </c>
      <c r="AP68" s="11">
        <f t="shared" si="15"/>
        <v>4</v>
      </c>
      <c r="AQ68" s="11">
        <f t="shared" si="15"/>
        <v>4</v>
      </c>
      <c r="AR68" s="11">
        <f t="shared" si="15"/>
        <v>4</v>
      </c>
      <c r="AS68" s="25">
        <f t="shared" si="2"/>
        <v>126</v>
      </c>
    </row>
    <row r="69" spans="1:45" x14ac:dyDescent="0.25">
      <c r="A69" s="5">
        <v>45624.375269236116</v>
      </c>
      <c r="B69" s="12">
        <v>0</v>
      </c>
      <c r="C69" s="12" t="s">
        <v>46</v>
      </c>
      <c r="D69" s="12" t="s">
        <v>36</v>
      </c>
      <c r="E69" s="12" t="s">
        <v>164</v>
      </c>
      <c r="F69" s="13">
        <v>45624</v>
      </c>
      <c r="G69" s="11">
        <f t="shared" ref="G69:AR69" si="16">IF(G17="Sangat Setuju",4,IF(G17="Setuju",3,IF(G17="Tidak Setuju",2,IF(G17="Sangat Tidak Setuju",1,))))</f>
        <v>4</v>
      </c>
      <c r="H69" s="11">
        <f t="shared" si="16"/>
        <v>3</v>
      </c>
      <c r="I69" s="11">
        <f t="shared" si="16"/>
        <v>3</v>
      </c>
      <c r="J69" s="11">
        <f t="shared" si="16"/>
        <v>4</v>
      </c>
      <c r="K69" s="11">
        <f t="shared" si="16"/>
        <v>4</v>
      </c>
      <c r="L69" s="11">
        <f t="shared" si="16"/>
        <v>4</v>
      </c>
      <c r="M69" s="11">
        <f t="shared" si="16"/>
        <v>4</v>
      </c>
      <c r="N69" s="11">
        <f t="shared" si="16"/>
        <v>3</v>
      </c>
      <c r="O69" s="11">
        <f t="shared" si="16"/>
        <v>4</v>
      </c>
      <c r="P69" s="11">
        <f t="shared" si="16"/>
        <v>2</v>
      </c>
      <c r="Q69" s="11">
        <f t="shared" si="16"/>
        <v>4</v>
      </c>
      <c r="R69" s="11">
        <f t="shared" si="16"/>
        <v>4</v>
      </c>
      <c r="S69" s="11">
        <f t="shared" si="16"/>
        <v>4</v>
      </c>
      <c r="T69" s="11">
        <f t="shared" si="16"/>
        <v>4</v>
      </c>
      <c r="U69" s="11">
        <f t="shared" si="16"/>
        <v>4</v>
      </c>
      <c r="V69" s="11">
        <f t="shared" si="16"/>
        <v>4</v>
      </c>
      <c r="W69" s="11">
        <f t="shared" si="16"/>
        <v>4</v>
      </c>
      <c r="X69" s="11">
        <f t="shared" si="16"/>
        <v>4</v>
      </c>
      <c r="Y69" s="11">
        <f t="shared" si="16"/>
        <v>2</v>
      </c>
      <c r="Z69" s="11">
        <f t="shared" si="16"/>
        <v>4</v>
      </c>
      <c r="AA69" s="11">
        <f t="shared" si="16"/>
        <v>4</v>
      </c>
      <c r="AB69" s="11">
        <f t="shared" si="16"/>
        <v>4</v>
      </c>
      <c r="AC69" s="11">
        <f t="shared" si="16"/>
        <v>4</v>
      </c>
      <c r="AD69" s="11">
        <f t="shared" si="16"/>
        <v>4</v>
      </c>
      <c r="AE69" s="11">
        <f t="shared" si="16"/>
        <v>4</v>
      </c>
      <c r="AF69" s="11">
        <f t="shared" si="16"/>
        <v>4</v>
      </c>
      <c r="AG69" s="11">
        <f t="shared" si="16"/>
        <v>4</v>
      </c>
      <c r="AH69" s="11">
        <f t="shared" si="16"/>
        <v>4</v>
      </c>
      <c r="AI69" s="11">
        <f t="shared" si="16"/>
        <v>4</v>
      </c>
      <c r="AJ69" s="11">
        <f t="shared" si="16"/>
        <v>4</v>
      </c>
      <c r="AK69" s="11">
        <f t="shared" si="16"/>
        <v>4</v>
      </c>
      <c r="AL69" s="11">
        <f t="shared" si="16"/>
        <v>4</v>
      </c>
      <c r="AM69" s="11">
        <f t="shared" si="16"/>
        <v>4</v>
      </c>
      <c r="AN69" s="11">
        <f t="shared" si="16"/>
        <v>2</v>
      </c>
      <c r="AO69" s="11">
        <f t="shared" si="16"/>
        <v>4</v>
      </c>
      <c r="AP69" s="11">
        <f t="shared" si="16"/>
        <v>4</v>
      </c>
      <c r="AQ69" s="11">
        <f t="shared" si="16"/>
        <v>3</v>
      </c>
      <c r="AR69" s="11">
        <f t="shared" si="16"/>
        <v>4</v>
      </c>
      <c r="AS69" s="25">
        <f t="shared" si="2"/>
        <v>142</v>
      </c>
    </row>
    <row r="70" spans="1:45" x14ac:dyDescent="0.25">
      <c r="A70" s="4">
        <v>45624.375356006945</v>
      </c>
      <c r="B70" s="9">
        <v>0</v>
      </c>
      <c r="C70" s="9" t="s">
        <v>92</v>
      </c>
      <c r="D70" s="9" t="s">
        <v>61</v>
      </c>
      <c r="E70" s="9" t="s">
        <v>157</v>
      </c>
      <c r="F70" s="10">
        <v>45624</v>
      </c>
      <c r="G70" s="11">
        <f t="shared" ref="G70:AR70" si="17">IF(G18="Sangat Setuju",4,IF(G18="Setuju",3,IF(G18="Tidak Setuju",2,IF(G18="Sangat Tidak Setuju",1,))))</f>
        <v>2</v>
      </c>
      <c r="H70" s="11">
        <f t="shared" si="17"/>
        <v>2</v>
      </c>
      <c r="I70" s="11">
        <f t="shared" si="17"/>
        <v>2</v>
      </c>
      <c r="J70" s="11">
        <f t="shared" si="17"/>
        <v>2</v>
      </c>
      <c r="K70" s="11">
        <f t="shared" si="17"/>
        <v>2</v>
      </c>
      <c r="L70" s="11">
        <f t="shared" si="17"/>
        <v>2</v>
      </c>
      <c r="M70" s="11">
        <f t="shared" si="17"/>
        <v>1</v>
      </c>
      <c r="N70" s="11">
        <f t="shared" si="17"/>
        <v>2</v>
      </c>
      <c r="O70" s="11">
        <f t="shared" si="17"/>
        <v>2</v>
      </c>
      <c r="P70" s="11">
        <f t="shared" si="17"/>
        <v>3</v>
      </c>
      <c r="Q70" s="11">
        <f t="shared" si="17"/>
        <v>3</v>
      </c>
      <c r="R70" s="11">
        <f t="shared" si="17"/>
        <v>2</v>
      </c>
      <c r="S70" s="11">
        <f t="shared" si="17"/>
        <v>2</v>
      </c>
      <c r="T70" s="11">
        <f t="shared" si="17"/>
        <v>2</v>
      </c>
      <c r="U70" s="11">
        <f t="shared" si="17"/>
        <v>2</v>
      </c>
      <c r="V70" s="11">
        <f t="shared" si="17"/>
        <v>2</v>
      </c>
      <c r="W70" s="11">
        <f t="shared" si="17"/>
        <v>3</v>
      </c>
      <c r="X70" s="11">
        <f t="shared" si="17"/>
        <v>2</v>
      </c>
      <c r="Y70" s="11">
        <f t="shared" si="17"/>
        <v>3</v>
      </c>
      <c r="Z70" s="11">
        <f t="shared" si="17"/>
        <v>3</v>
      </c>
      <c r="AA70" s="11">
        <f t="shared" si="17"/>
        <v>3</v>
      </c>
      <c r="AB70" s="11">
        <f t="shared" si="17"/>
        <v>3</v>
      </c>
      <c r="AC70" s="11">
        <f t="shared" si="17"/>
        <v>3</v>
      </c>
      <c r="AD70" s="11">
        <f t="shared" si="17"/>
        <v>3</v>
      </c>
      <c r="AE70" s="11">
        <f t="shared" si="17"/>
        <v>3</v>
      </c>
      <c r="AF70" s="11">
        <f t="shared" si="17"/>
        <v>3</v>
      </c>
      <c r="AG70" s="11">
        <f t="shared" si="17"/>
        <v>3</v>
      </c>
      <c r="AH70" s="11">
        <f t="shared" si="17"/>
        <v>2</v>
      </c>
      <c r="AI70" s="11">
        <f t="shared" si="17"/>
        <v>3</v>
      </c>
      <c r="AJ70" s="11">
        <f t="shared" si="17"/>
        <v>3</v>
      </c>
      <c r="AK70" s="11">
        <f t="shared" si="17"/>
        <v>3</v>
      </c>
      <c r="AL70" s="11">
        <f t="shared" si="17"/>
        <v>3</v>
      </c>
      <c r="AM70" s="11">
        <f t="shared" si="17"/>
        <v>3</v>
      </c>
      <c r="AN70" s="11">
        <f t="shared" si="17"/>
        <v>3</v>
      </c>
      <c r="AO70" s="11">
        <f t="shared" si="17"/>
        <v>3</v>
      </c>
      <c r="AP70" s="11">
        <f t="shared" si="17"/>
        <v>4</v>
      </c>
      <c r="AQ70" s="11">
        <f t="shared" si="17"/>
        <v>4</v>
      </c>
      <c r="AR70" s="11">
        <f t="shared" si="17"/>
        <v>4</v>
      </c>
      <c r="AS70" s="25">
        <f t="shared" si="2"/>
        <v>100</v>
      </c>
    </row>
    <row r="71" spans="1:45" x14ac:dyDescent="0.25">
      <c r="A71" s="5">
        <v>45624.375356863427</v>
      </c>
      <c r="B71" s="12">
        <v>0</v>
      </c>
      <c r="C71" s="12" t="s">
        <v>165</v>
      </c>
      <c r="D71" s="12" t="s">
        <v>51</v>
      </c>
      <c r="E71" s="12" t="s">
        <v>166</v>
      </c>
      <c r="F71" s="13">
        <v>45624</v>
      </c>
      <c r="G71" s="11">
        <f t="shared" ref="G71:AR71" si="18">IF(G19="Sangat Setuju",4,IF(G19="Setuju",3,IF(G19="Tidak Setuju",2,IF(G19="Sangat Tidak Setuju",1,))))</f>
        <v>4</v>
      </c>
      <c r="H71" s="11">
        <f t="shared" si="18"/>
        <v>3</v>
      </c>
      <c r="I71" s="11">
        <f t="shared" si="18"/>
        <v>4</v>
      </c>
      <c r="J71" s="11">
        <f t="shared" si="18"/>
        <v>4</v>
      </c>
      <c r="K71" s="11">
        <f t="shared" si="18"/>
        <v>4</v>
      </c>
      <c r="L71" s="11">
        <f t="shared" si="18"/>
        <v>4</v>
      </c>
      <c r="M71" s="11">
        <f t="shared" si="18"/>
        <v>4</v>
      </c>
      <c r="N71" s="11">
        <f t="shared" si="18"/>
        <v>4</v>
      </c>
      <c r="O71" s="11">
        <f t="shared" si="18"/>
        <v>3</v>
      </c>
      <c r="P71" s="11">
        <f t="shared" si="18"/>
        <v>3</v>
      </c>
      <c r="Q71" s="11">
        <f t="shared" si="18"/>
        <v>4</v>
      </c>
      <c r="R71" s="11">
        <f t="shared" si="18"/>
        <v>4</v>
      </c>
      <c r="S71" s="11">
        <f t="shared" si="18"/>
        <v>3</v>
      </c>
      <c r="T71" s="11">
        <f t="shared" si="18"/>
        <v>4</v>
      </c>
      <c r="U71" s="11">
        <f t="shared" si="18"/>
        <v>3</v>
      </c>
      <c r="V71" s="11">
        <f t="shared" si="18"/>
        <v>3</v>
      </c>
      <c r="W71" s="11">
        <f t="shared" si="18"/>
        <v>4</v>
      </c>
      <c r="X71" s="11">
        <f t="shared" si="18"/>
        <v>4</v>
      </c>
      <c r="Y71" s="11">
        <f t="shared" si="18"/>
        <v>4</v>
      </c>
      <c r="Z71" s="11">
        <f t="shared" si="18"/>
        <v>3</v>
      </c>
      <c r="AA71" s="11">
        <f t="shared" si="18"/>
        <v>4</v>
      </c>
      <c r="AB71" s="11">
        <f t="shared" si="18"/>
        <v>4</v>
      </c>
      <c r="AC71" s="11">
        <f t="shared" si="18"/>
        <v>4</v>
      </c>
      <c r="AD71" s="11">
        <f t="shared" si="18"/>
        <v>4</v>
      </c>
      <c r="AE71" s="11">
        <f t="shared" si="18"/>
        <v>4</v>
      </c>
      <c r="AF71" s="11">
        <f t="shared" si="18"/>
        <v>4</v>
      </c>
      <c r="AG71" s="11">
        <f t="shared" si="18"/>
        <v>4</v>
      </c>
      <c r="AH71" s="11">
        <f t="shared" si="18"/>
        <v>4</v>
      </c>
      <c r="AI71" s="11">
        <f t="shared" si="18"/>
        <v>3</v>
      </c>
      <c r="AJ71" s="11">
        <f t="shared" si="18"/>
        <v>4</v>
      </c>
      <c r="AK71" s="11">
        <f t="shared" si="18"/>
        <v>4</v>
      </c>
      <c r="AL71" s="11">
        <f t="shared" si="18"/>
        <v>4</v>
      </c>
      <c r="AM71" s="11">
        <f t="shared" si="18"/>
        <v>3</v>
      </c>
      <c r="AN71" s="11">
        <f t="shared" si="18"/>
        <v>3</v>
      </c>
      <c r="AO71" s="11">
        <f t="shared" si="18"/>
        <v>4</v>
      </c>
      <c r="AP71" s="11">
        <f t="shared" si="18"/>
        <v>3</v>
      </c>
      <c r="AQ71" s="11">
        <f t="shared" si="18"/>
        <v>4</v>
      </c>
      <c r="AR71" s="11">
        <f t="shared" si="18"/>
        <v>4</v>
      </c>
      <c r="AS71" s="25">
        <f t="shared" si="2"/>
        <v>141</v>
      </c>
    </row>
    <row r="72" spans="1:45" x14ac:dyDescent="0.25">
      <c r="A72" s="4">
        <v>45624.375443425924</v>
      </c>
      <c r="B72" s="9">
        <v>0</v>
      </c>
      <c r="C72" s="9" t="s">
        <v>97</v>
      </c>
      <c r="D72" s="9" t="s">
        <v>98</v>
      </c>
      <c r="E72" s="9" t="s">
        <v>159</v>
      </c>
      <c r="F72" s="10">
        <v>45624</v>
      </c>
      <c r="G72" s="11">
        <f t="shared" ref="G72:AR72" si="19">IF(G20="Sangat Setuju",4,IF(G20="Setuju",3,IF(G20="Tidak Setuju",2,IF(G20="Sangat Tidak Setuju",1,))))</f>
        <v>3</v>
      </c>
      <c r="H72" s="11">
        <f t="shared" si="19"/>
        <v>3</v>
      </c>
      <c r="I72" s="11">
        <f t="shared" si="19"/>
        <v>3</v>
      </c>
      <c r="J72" s="11">
        <f t="shared" si="19"/>
        <v>3</v>
      </c>
      <c r="K72" s="11">
        <f t="shared" si="19"/>
        <v>3</v>
      </c>
      <c r="L72" s="11">
        <f t="shared" si="19"/>
        <v>3</v>
      </c>
      <c r="M72" s="11">
        <f t="shared" si="19"/>
        <v>3</v>
      </c>
      <c r="N72" s="11">
        <f t="shared" si="19"/>
        <v>4</v>
      </c>
      <c r="O72" s="11">
        <f t="shared" si="19"/>
        <v>3</v>
      </c>
      <c r="P72" s="11">
        <f t="shared" si="19"/>
        <v>3</v>
      </c>
      <c r="Q72" s="11">
        <f t="shared" si="19"/>
        <v>2</v>
      </c>
      <c r="R72" s="11">
        <f t="shared" si="19"/>
        <v>3</v>
      </c>
      <c r="S72" s="11">
        <f t="shared" si="19"/>
        <v>2</v>
      </c>
      <c r="T72" s="11">
        <f t="shared" si="19"/>
        <v>3</v>
      </c>
      <c r="U72" s="11">
        <f t="shared" si="19"/>
        <v>2</v>
      </c>
      <c r="V72" s="11">
        <f t="shared" si="19"/>
        <v>2</v>
      </c>
      <c r="W72" s="11">
        <f t="shared" si="19"/>
        <v>3</v>
      </c>
      <c r="X72" s="11">
        <f t="shared" si="19"/>
        <v>3</v>
      </c>
      <c r="Y72" s="11">
        <f t="shared" si="19"/>
        <v>3</v>
      </c>
      <c r="Z72" s="11">
        <f t="shared" si="19"/>
        <v>2</v>
      </c>
      <c r="AA72" s="11">
        <f t="shared" si="19"/>
        <v>2</v>
      </c>
      <c r="AB72" s="11">
        <f t="shared" si="19"/>
        <v>2</v>
      </c>
      <c r="AC72" s="11">
        <f t="shared" si="19"/>
        <v>3</v>
      </c>
      <c r="AD72" s="11">
        <f t="shared" si="19"/>
        <v>3</v>
      </c>
      <c r="AE72" s="11">
        <f t="shared" si="19"/>
        <v>3</v>
      </c>
      <c r="AF72" s="11">
        <f t="shared" si="19"/>
        <v>3</v>
      </c>
      <c r="AG72" s="11">
        <f t="shared" si="19"/>
        <v>3</v>
      </c>
      <c r="AH72" s="11">
        <f t="shared" si="19"/>
        <v>3</v>
      </c>
      <c r="AI72" s="11">
        <f t="shared" si="19"/>
        <v>3</v>
      </c>
      <c r="AJ72" s="11">
        <f t="shared" si="19"/>
        <v>2</v>
      </c>
      <c r="AK72" s="11">
        <f t="shared" si="19"/>
        <v>3</v>
      </c>
      <c r="AL72" s="11">
        <f t="shared" si="19"/>
        <v>3</v>
      </c>
      <c r="AM72" s="11">
        <f t="shared" si="19"/>
        <v>3</v>
      </c>
      <c r="AN72" s="11">
        <f t="shared" si="19"/>
        <v>3</v>
      </c>
      <c r="AO72" s="11">
        <f t="shared" si="19"/>
        <v>3</v>
      </c>
      <c r="AP72" s="11">
        <f t="shared" si="19"/>
        <v>3</v>
      </c>
      <c r="AQ72" s="11">
        <f t="shared" si="19"/>
        <v>3</v>
      </c>
      <c r="AR72" s="11">
        <f t="shared" si="19"/>
        <v>4</v>
      </c>
      <c r="AS72" s="25">
        <f t="shared" si="2"/>
        <v>108</v>
      </c>
    </row>
    <row r="73" spans="1:45" x14ac:dyDescent="0.25">
      <c r="A73" s="5">
        <v>45624.375701319441</v>
      </c>
      <c r="B73" s="12">
        <v>0</v>
      </c>
      <c r="C73" s="12" t="s">
        <v>67</v>
      </c>
      <c r="D73" s="12" t="s">
        <v>65</v>
      </c>
      <c r="E73" s="12" t="s">
        <v>37</v>
      </c>
      <c r="F73" s="13">
        <v>45624</v>
      </c>
      <c r="G73" s="11">
        <f t="shared" ref="G73:AR73" si="20">IF(G21="Sangat Setuju",4,IF(G21="Setuju",3,IF(G21="Tidak Setuju",2,IF(G21="Sangat Tidak Setuju",1,))))</f>
        <v>1</v>
      </c>
      <c r="H73" s="11">
        <f t="shared" si="20"/>
        <v>3</v>
      </c>
      <c r="I73" s="11">
        <f t="shared" si="20"/>
        <v>3</v>
      </c>
      <c r="J73" s="11">
        <f t="shared" si="20"/>
        <v>3</v>
      </c>
      <c r="K73" s="11">
        <f t="shared" si="20"/>
        <v>1</v>
      </c>
      <c r="L73" s="11">
        <f t="shared" si="20"/>
        <v>3</v>
      </c>
      <c r="M73" s="11">
        <f t="shared" si="20"/>
        <v>4</v>
      </c>
      <c r="N73" s="11">
        <f t="shared" si="20"/>
        <v>4</v>
      </c>
      <c r="O73" s="11">
        <f t="shared" si="20"/>
        <v>3</v>
      </c>
      <c r="P73" s="11">
        <f t="shared" si="20"/>
        <v>4</v>
      </c>
      <c r="Q73" s="11">
        <f t="shared" si="20"/>
        <v>2</v>
      </c>
      <c r="R73" s="11">
        <f t="shared" si="20"/>
        <v>3</v>
      </c>
      <c r="S73" s="11">
        <f t="shared" si="20"/>
        <v>2</v>
      </c>
      <c r="T73" s="11">
        <f t="shared" si="20"/>
        <v>4</v>
      </c>
      <c r="U73" s="11">
        <f t="shared" si="20"/>
        <v>3</v>
      </c>
      <c r="V73" s="11">
        <f t="shared" si="20"/>
        <v>2</v>
      </c>
      <c r="W73" s="11">
        <f t="shared" si="20"/>
        <v>4</v>
      </c>
      <c r="X73" s="11">
        <f t="shared" si="20"/>
        <v>3</v>
      </c>
      <c r="Y73" s="11">
        <f t="shared" si="20"/>
        <v>4</v>
      </c>
      <c r="Z73" s="11">
        <f t="shared" si="20"/>
        <v>3</v>
      </c>
      <c r="AA73" s="11">
        <f t="shared" si="20"/>
        <v>4</v>
      </c>
      <c r="AB73" s="11">
        <f t="shared" si="20"/>
        <v>3</v>
      </c>
      <c r="AC73" s="11">
        <f t="shared" si="20"/>
        <v>4</v>
      </c>
      <c r="AD73" s="11">
        <f t="shared" si="20"/>
        <v>4</v>
      </c>
      <c r="AE73" s="11">
        <f t="shared" si="20"/>
        <v>3</v>
      </c>
      <c r="AF73" s="11">
        <f t="shared" si="20"/>
        <v>3</v>
      </c>
      <c r="AG73" s="11">
        <f t="shared" si="20"/>
        <v>4</v>
      </c>
      <c r="AH73" s="11">
        <f t="shared" si="20"/>
        <v>3</v>
      </c>
      <c r="AI73" s="11">
        <f t="shared" si="20"/>
        <v>3</v>
      </c>
      <c r="AJ73" s="11">
        <f t="shared" si="20"/>
        <v>3</v>
      </c>
      <c r="AK73" s="11">
        <f t="shared" si="20"/>
        <v>3</v>
      </c>
      <c r="AL73" s="11">
        <f t="shared" si="20"/>
        <v>3</v>
      </c>
      <c r="AM73" s="11">
        <f t="shared" si="20"/>
        <v>4</v>
      </c>
      <c r="AN73" s="11">
        <f t="shared" si="20"/>
        <v>4</v>
      </c>
      <c r="AO73" s="11">
        <f t="shared" si="20"/>
        <v>4</v>
      </c>
      <c r="AP73" s="11">
        <f t="shared" si="20"/>
        <v>3</v>
      </c>
      <c r="AQ73" s="11">
        <f t="shared" si="20"/>
        <v>3</v>
      </c>
      <c r="AR73" s="11">
        <f t="shared" si="20"/>
        <v>4</v>
      </c>
      <c r="AS73" s="25">
        <f t="shared" si="2"/>
        <v>121</v>
      </c>
    </row>
    <row r="74" spans="1:45" x14ac:dyDescent="0.25">
      <c r="A74" s="4">
        <v>45624.375753761575</v>
      </c>
      <c r="B74" s="9">
        <v>0</v>
      </c>
      <c r="C74" s="9" t="s">
        <v>87</v>
      </c>
      <c r="D74" s="9" t="s">
        <v>88</v>
      </c>
      <c r="E74" s="9" t="s">
        <v>167</v>
      </c>
      <c r="F74" s="10">
        <v>45624</v>
      </c>
      <c r="G74" s="11">
        <f t="shared" ref="G74:AR74" si="21">IF(G22="Sangat Setuju",4,IF(G22="Setuju",3,IF(G22="Tidak Setuju",2,IF(G22="Sangat Tidak Setuju",1,))))</f>
        <v>1</v>
      </c>
      <c r="H74" s="11">
        <f t="shared" si="21"/>
        <v>2</v>
      </c>
      <c r="I74" s="11">
        <f t="shared" si="21"/>
        <v>4</v>
      </c>
      <c r="J74" s="11">
        <f t="shared" si="21"/>
        <v>1</v>
      </c>
      <c r="K74" s="11">
        <f t="shared" si="21"/>
        <v>4</v>
      </c>
      <c r="L74" s="11">
        <f t="shared" si="21"/>
        <v>2</v>
      </c>
      <c r="M74" s="11">
        <f t="shared" si="21"/>
        <v>1</v>
      </c>
      <c r="N74" s="11">
        <f t="shared" si="21"/>
        <v>2</v>
      </c>
      <c r="O74" s="11">
        <f t="shared" si="21"/>
        <v>2</v>
      </c>
      <c r="P74" s="11">
        <f t="shared" si="21"/>
        <v>4</v>
      </c>
      <c r="Q74" s="11">
        <f t="shared" si="21"/>
        <v>3</v>
      </c>
      <c r="R74" s="11">
        <f t="shared" si="21"/>
        <v>2</v>
      </c>
      <c r="S74" s="11">
        <f t="shared" si="21"/>
        <v>1</v>
      </c>
      <c r="T74" s="11">
        <f t="shared" si="21"/>
        <v>4</v>
      </c>
      <c r="U74" s="11">
        <f t="shared" si="21"/>
        <v>4</v>
      </c>
      <c r="V74" s="11">
        <f t="shared" si="21"/>
        <v>2</v>
      </c>
      <c r="W74" s="11">
        <f t="shared" si="21"/>
        <v>1</v>
      </c>
      <c r="X74" s="11">
        <f t="shared" si="21"/>
        <v>4</v>
      </c>
      <c r="Y74" s="11">
        <f t="shared" si="21"/>
        <v>3</v>
      </c>
      <c r="Z74" s="11">
        <f t="shared" si="21"/>
        <v>2</v>
      </c>
      <c r="AA74" s="11">
        <f t="shared" si="21"/>
        <v>1</v>
      </c>
      <c r="AB74" s="11">
        <f t="shared" si="21"/>
        <v>4</v>
      </c>
      <c r="AC74" s="11">
        <f t="shared" si="21"/>
        <v>3</v>
      </c>
      <c r="AD74" s="11">
        <f t="shared" si="21"/>
        <v>1</v>
      </c>
      <c r="AE74" s="11">
        <f t="shared" si="21"/>
        <v>4</v>
      </c>
      <c r="AF74" s="11">
        <f t="shared" si="21"/>
        <v>3</v>
      </c>
      <c r="AG74" s="11">
        <f t="shared" si="21"/>
        <v>2</v>
      </c>
      <c r="AH74" s="11">
        <f t="shared" si="21"/>
        <v>2</v>
      </c>
      <c r="AI74" s="11">
        <f t="shared" si="21"/>
        <v>4</v>
      </c>
      <c r="AJ74" s="11">
        <f t="shared" si="21"/>
        <v>1</v>
      </c>
      <c r="AK74" s="11">
        <f t="shared" si="21"/>
        <v>1</v>
      </c>
      <c r="AL74" s="11">
        <f t="shared" si="21"/>
        <v>3</v>
      </c>
      <c r="AM74" s="11">
        <f t="shared" si="21"/>
        <v>4</v>
      </c>
      <c r="AN74" s="11">
        <f t="shared" si="21"/>
        <v>3</v>
      </c>
      <c r="AO74" s="11">
        <f t="shared" si="21"/>
        <v>3</v>
      </c>
      <c r="AP74" s="11">
        <f t="shared" si="21"/>
        <v>1</v>
      </c>
      <c r="AQ74" s="11">
        <f t="shared" si="21"/>
        <v>4</v>
      </c>
      <c r="AR74" s="11">
        <f t="shared" si="21"/>
        <v>3</v>
      </c>
      <c r="AS74" s="25">
        <f t="shared" si="2"/>
        <v>96</v>
      </c>
    </row>
    <row r="75" spans="1:45" x14ac:dyDescent="0.25">
      <c r="A75" s="5">
        <v>45624.375808217592</v>
      </c>
      <c r="B75" s="12">
        <v>0</v>
      </c>
      <c r="C75" s="12" t="s">
        <v>66</v>
      </c>
      <c r="D75" s="12" t="s">
        <v>65</v>
      </c>
      <c r="E75" s="12" t="s">
        <v>150</v>
      </c>
      <c r="F75" s="13">
        <v>45624</v>
      </c>
      <c r="G75" s="11">
        <f t="shared" ref="G75:AR75" si="22">IF(G23="Sangat Setuju",4,IF(G23="Setuju",3,IF(G23="Tidak Setuju",2,IF(G23="Sangat Tidak Setuju",1,))))</f>
        <v>1</v>
      </c>
      <c r="H75" s="11">
        <f t="shared" si="22"/>
        <v>3</v>
      </c>
      <c r="I75" s="11">
        <f t="shared" si="22"/>
        <v>3</v>
      </c>
      <c r="J75" s="11">
        <f t="shared" si="22"/>
        <v>2</v>
      </c>
      <c r="K75" s="11">
        <f t="shared" si="22"/>
        <v>1</v>
      </c>
      <c r="L75" s="11">
        <f t="shared" si="22"/>
        <v>3</v>
      </c>
      <c r="M75" s="11">
        <f t="shared" si="22"/>
        <v>4</v>
      </c>
      <c r="N75" s="11">
        <f t="shared" si="22"/>
        <v>4</v>
      </c>
      <c r="O75" s="11">
        <f t="shared" si="22"/>
        <v>3</v>
      </c>
      <c r="P75" s="11">
        <f t="shared" si="22"/>
        <v>4</v>
      </c>
      <c r="Q75" s="11">
        <f t="shared" si="22"/>
        <v>2</v>
      </c>
      <c r="R75" s="11">
        <f t="shared" si="22"/>
        <v>3</v>
      </c>
      <c r="S75" s="11">
        <f t="shared" si="22"/>
        <v>2</v>
      </c>
      <c r="T75" s="11">
        <f t="shared" si="22"/>
        <v>4</v>
      </c>
      <c r="U75" s="11">
        <f t="shared" si="22"/>
        <v>3</v>
      </c>
      <c r="V75" s="11">
        <f t="shared" si="22"/>
        <v>2</v>
      </c>
      <c r="W75" s="11">
        <f t="shared" si="22"/>
        <v>4</v>
      </c>
      <c r="X75" s="11">
        <f t="shared" si="22"/>
        <v>3</v>
      </c>
      <c r="Y75" s="11">
        <f t="shared" si="22"/>
        <v>4</v>
      </c>
      <c r="Z75" s="11">
        <f t="shared" si="22"/>
        <v>3</v>
      </c>
      <c r="AA75" s="11">
        <f t="shared" si="22"/>
        <v>4</v>
      </c>
      <c r="AB75" s="11">
        <f t="shared" si="22"/>
        <v>3</v>
      </c>
      <c r="AC75" s="11">
        <f t="shared" si="22"/>
        <v>4</v>
      </c>
      <c r="AD75" s="11">
        <f t="shared" si="22"/>
        <v>4</v>
      </c>
      <c r="AE75" s="11">
        <f t="shared" si="22"/>
        <v>3</v>
      </c>
      <c r="AF75" s="11">
        <f t="shared" si="22"/>
        <v>3</v>
      </c>
      <c r="AG75" s="11">
        <f t="shared" si="22"/>
        <v>4</v>
      </c>
      <c r="AH75" s="11">
        <f t="shared" si="22"/>
        <v>3</v>
      </c>
      <c r="AI75" s="11">
        <f t="shared" si="22"/>
        <v>3</v>
      </c>
      <c r="AJ75" s="11">
        <f t="shared" si="22"/>
        <v>3</v>
      </c>
      <c r="AK75" s="11">
        <f t="shared" si="22"/>
        <v>3</v>
      </c>
      <c r="AL75" s="11">
        <f t="shared" si="22"/>
        <v>3</v>
      </c>
      <c r="AM75" s="11">
        <f t="shared" si="22"/>
        <v>4</v>
      </c>
      <c r="AN75" s="11">
        <f t="shared" si="22"/>
        <v>4</v>
      </c>
      <c r="AO75" s="11">
        <f t="shared" si="22"/>
        <v>4</v>
      </c>
      <c r="AP75" s="11">
        <f t="shared" si="22"/>
        <v>3</v>
      </c>
      <c r="AQ75" s="11">
        <f t="shared" si="22"/>
        <v>4</v>
      </c>
      <c r="AR75" s="11">
        <f t="shared" si="22"/>
        <v>4</v>
      </c>
      <c r="AS75" s="25">
        <f t="shared" si="2"/>
        <v>121</v>
      </c>
    </row>
    <row r="76" spans="1:45" x14ac:dyDescent="0.25">
      <c r="A76" s="4">
        <v>45624.375815694446</v>
      </c>
      <c r="B76" s="9">
        <v>0</v>
      </c>
      <c r="C76" s="9" t="s">
        <v>64</v>
      </c>
      <c r="D76" s="9" t="s">
        <v>65</v>
      </c>
      <c r="E76" s="9" t="s">
        <v>37</v>
      </c>
      <c r="F76" s="10">
        <v>45624</v>
      </c>
      <c r="G76" s="11">
        <f t="shared" ref="G76:AR76" si="23">IF(G24="Sangat Setuju",4,IF(G24="Setuju",3,IF(G24="Tidak Setuju",2,IF(G24="Sangat Tidak Setuju",1,))))</f>
        <v>1</v>
      </c>
      <c r="H76" s="11">
        <f t="shared" si="23"/>
        <v>3</v>
      </c>
      <c r="I76" s="11">
        <f t="shared" si="23"/>
        <v>3</v>
      </c>
      <c r="J76" s="11">
        <f t="shared" si="23"/>
        <v>2</v>
      </c>
      <c r="K76" s="11">
        <f t="shared" si="23"/>
        <v>1</v>
      </c>
      <c r="L76" s="11">
        <f t="shared" si="23"/>
        <v>3</v>
      </c>
      <c r="M76" s="11">
        <f t="shared" si="23"/>
        <v>4</v>
      </c>
      <c r="N76" s="11">
        <f t="shared" si="23"/>
        <v>4</v>
      </c>
      <c r="O76" s="11">
        <f t="shared" si="23"/>
        <v>3</v>
      </c>
      <c r="P76" s="11">
        <f t="shared" si="23"/>
        <v>4</v>
      </c>
      <c r="Q76" s="11">
        <f t="shared" si="23"/>
        <v>2</v>
      </c>
      <c r="R76" s="11">
        <f t="shared" si="23"/>
        <v>4</v>
      </c>
      <c r="S76" s="11">
        <f t="shared" si="23"/>
        <v>2</v>
      </c>
      <c r="T76" s="11">
        <f t="shared" si="23"/>
        <v>4</v>
      </c>
      <c r="U76" s="11">
        <f t="shared" si="23"/>
        <v>3</v>
      </c>
      <c r="V76" s="11">
        <f t="shared" si="23"/>
        <v>2</v>
      </c>
      <c r="W76" s="11">
        <f t="shared" si="23"/>
        <v>4</v>
      </c>
      <c r="X76" s="11">
        <f t="shared" si="23"/>
        <v>3</v>
      </c>
      <c r="Y76" s="11">
        <f t="shared" si="23"/>
        <v>4</v>
      </c>
      <c r="Z76" s="11">
        <f t="shared" si="23"/>
        <v>3</v>
      </c>
      <c r="AA76" s="11">
        <f t="shared" si="23"/>
        <v>4</v>
      </c>
      <c r="AB76" s="11">
        <f t="shared" si="23"/>
        <v>3</v>
      </c>
      <c r="AC76" s="11">
        <f t="shared" si="23"/>
        <v>4</v>
      </c>
      <c r="AD76" s="11">
        <f t="shared" si="23"/>
        <v>4</v>
      </c>
      <c r="AE76" s="11">
        <f t="shared" si="23"/>
        <v>3</v>
      </c>
      <c r="AF76" s="11">
        <f t="shared" si="23"/>
        <v>3</v>
      </c>
      <c r="AG76" s="11">
        <f t="shared" si="23"/>
        <v>4</v>
      </c>
      <c r="AH76" s="11">
        <f t="shared" si="23"/>
        <v>4</v>
      </c>
      <c r="AI76" s="11">
        <f t="shared" si="23"/>
        <v>3</v>
      </c>
      <c r="AJ76" s="11">
        <f t="shared" si="23"/>
        <v>3</v>
      </c>
      <c r="AK76" s="11">
        <f t="shared" si="23"/>
        <v>3</v>
      </c>
      <c r="AL76" s="11">
        <f t="shared" si="23"/>
        <v>3</v>
      </c>
      <c r="AM76" s="11">
        <f t="shared" si="23"/>
        <v>4</v>
      </c>
      <c r="AN76" s="11">
        <f t="shared" si="23"/>
        <v>4</v>
      </c>
      <c r="AO76" s="11">
        <f t="shared" si="23"/>
        <v>4</v>
      </c>
      <c r="AP76" s="11">
        <f t="shared" si="23"/>
        <v>3</v>
      </c>
      <c r="AQ76" s="11">
        <f t="shared" si="23"/>
        <v>4</v>
      </c>
      <c r="AR76" s="11">
        <f t="shared" si="23"/>
        <v>4</v>
      </c>
      <c r="AS76" s="25">
        <f t="shared" si="2"/>
        <v>123</v>
      </c>
    </row>
    <row r="77" spans="1:45" x14ac:dyDescent="0.25">
      <c r="A77" s="5">
        <v>45624.376027430553</v>
      </c>
      <c r="B77" s="12">
        <v>0</v>
      </c>
      <c r="C77" s="12" t="s">
        <v>80</v>
      </c>
      <c r="D77" s="12" t="s">
        <v>103</v>
      </c>
      <c r="E77" s="12" t="s">
        <v>37</v>
      </c>
      <c r="F77" s="13">
        <v>45624</v>
      </c>
      <c r="G77" s="11">
        <f t="shared" ref="G77:AR77" si="24">IF(G25="Sangat Setuju",4,IF(G25="Setuju",3,IF(G25="Tidak Setuju",2,IF(G25="Sangat Tidak Setuju",1,))))</f>
        <v>4</v>
      </c>
      <c r="H77" s="11">
        <f t="shared" si="24"/>
        <v>2</v>
      </c>
      <c r="I77" s="11">
        <f t="shared" si="24"/>
        <v>3</v>
      </c>
      <c r="J77" s="11">
        <f t="shared" si="24"/>
        <v>4</v>
      </c>
      <c r="K77" s="11">
        <f t="shared" si="24"/>
        <v>3</v>
      </c>
      <c r="L77" s="11">
        <f t="shared" si="24"/>
        <v>3</v>
      </c>
      <c r="M77" s="11">
        <f t="shared" si="24"/>
        <v>3</v>
      </c>
      <c r="N77" s="11">
        <f t="shared" si="24"/>
        <v>3</v>
      </c>
      <c r="O77" s="11">
        <f t="shared" si="24"/>
        <v>3</v>
      </c>
      <c r="P77" s="11">
        <f t="shared" si="24"/>
        <v>3</v>
      </c>
      <c r="Q77" s="11">
        <f t="shared" si="24"/>
        <v>2</v>
      </c>
      <c r="R77" s="11">
        <f t="shared" si="24"/>
        <v>4</v>
      </c>
      <c r="S77" s="11">
        <f t="shared" si="24"/>
        <v>2</v>
      </c>
      <c r="T77" s="11">
        <f t="shared" si="24"/>
        <v>3</v>
      </c>
      <c r="U77" s="11">
        <f t="shared" si="24"/>
        <v>4</v>
      </c>
      <c r="V77" s="11">
        <f t="shared" si="24"/>
        <v>1</v>
      </c>
      <c r="W77" s="11">
        <f t="shared" si="24"/>
        <v>4</v>
      </c>
      <c r="X77" s="11">
        <f t="shared" si="24"/>
        <v>4</v>
      </c>
      <c r="Y77" s="11">
        <f t="shared" si="24"/>
        <v>4</v>
      </c>
      <c r="Z77" s="11">
        <f t="shared" si="24"/>
        <v>4</v>
      </c>
      <c r="AA77" s="11">
        <f t="shared" si="24"/>
        <v>3</v>
      </c>
      <c r="AB77" s="11">
        <f t="shared" si="24"/>
        <v>4</v>
      </c>
      <c r="AC77" s="11">
        <f t="shared" si="24"/>
        <v>3</v>
      </c>
      <c r="AD77" s="11">
        <f t="shared" si="24"/>
        <v>4</v>
      </c>
      <c r="AE77" s="11">
        <f t="shared" si="24"/>
        <v>4</v>
      </c>
      <c r="AF77" s="11">
        <f t="shared" si="24"/>
        <v>4</v>
      </c>
      <c r="AG77" s="11">
        <f t="shared" si="24"/>
        <v>3</v>
      </c>
      <c r="AH77" s="11">
        <f t="shared" si="24"/>
        <v>4</v>
      </c>
      <c r="AI77" s="11">
        <f t="shared" si="24"/>
        <v>3</v>
      </c>
      <c r="AJ77" s="11">
        <f t="shared" si="24"/>
        <v>4</v>
      </c>
      <c r="AK77" s="11">
        <f t="shared" si="24"/>
        <v>4</v>
      </c>
      <c r="AL77" s="11">
        <f t="shared" si="24"/>
        <v>4</v>
      </c>
      <c r="AM77" s="11">
        <f t="shared" si="24"/>
        <v>4</v>
      </c>
      <c r="AN77" s="11">
        <f t="shared" si="24"/>
        <v>4</v>
      </c>
      <c r="AO77" s="11">
        <f t="shared" si="24"/>
        <v>3</v>
      </c>
      <c r="AP77" s="11">
        <f t="shared" si="24"/>
        <v>4</v>
      </c>
      <c r="AQ77" s="11">
        <f t="shared" si="24"/>
        <v>1</v>
      </c>
      <c r="AR77" s="11">
        <f t="shared" si="24"/>
        <v>3</v>
      </c>
      <c r="AS77" s="25">
        <f t="shared" si="2"/>
        <v>126</v>
      </c>
    </row>
    <row r="78" spans="1:45" x14ac:dyDescent="0.25">
      <c r="A78" s="4">
        <v>45624.376055092594</v>
      </c>
      <c r="B78" s="9">
        <v>0</v>
      </c>
      <c r="C78" s="9" t="s">
        <v>100</v>
      </c>
      <c r="D78" s="9" t="s">
        <v>101</v>
      </c>
      <c r="E78" s="9" t="s">
        <v>168</v>
      </c>
      <c r="F78" s="10">
        <v>45624</v>
      </c>
      <c r="G78" s="11">
        <f t="shared" ref="G78:AR78" si="25">IF(G26="Sangat Setuju",4,IF(G26="Setuju",3,IF(G26="Tidak Setuju",2,IF(G26="Sangat Tidak Setuju",1,))))</f>
        <v>3</v>
      </c>
      <c r="H78" s="11">
        <f t="shared" si="25"/>
        <v>3</v>
      </c>
      <c r="I78" s="11">
        <f t="shared" si="25"/>
        <v>3</v>
      </c>
      <c r="J78" s="11">
        <f t="shared" si="25"/>
        <v>4</v>
      </c>
      <c r="K78" s="11">
        <f t="shared" si="25"/>
        <v>4</v>
      </c>
      <c r="L78" s="11">
        <f t="shared" si="25"/>
        <v>3</v>
      </c>
      <c r="M78" s="11">
        <f t="shared" si="25"/>
        <v>3</v>
      </c>
      <c r="N78" s="11">
        <f t="shared" si="25"/>
        <v>3</v>
      </c>
      <c r="O78" s="11">
        <f t="shared" si="25"/>
        <v>3</v>
      </c>
      <c r="P78" s="11">
        <f t="shared" si="25"/>
        <v>3</v>
      </c>
      <c r="Q78" s="11">
        <f t="shared" si="25"/>
        <v>4</v>
      </c>
      <c r="R78" s="11">
        <f t="shared" si="25"/>
        <v>4</v>
      </c>
      <c r="S78" s="11">
        <f t="shared" si="25"/>
        <v>3</v>
      </c>
      <c r="T78" s="11">
        <f t="shared" si="25"/>
        <v>3</v>
      </c>
      <c r="U78" s="11">
        <f t="shared" si="25"/>
        <v>3</v>
      </c>
      <c r="V78" s="11">
        <f t="shared" si="25"/>
        <v>3</v>
      </c>
      <c r="W78" s="11">
        <f t="shared" si="25"/>
        <v>4</v>
      </c>
      <c r="X78" s="11">
        <f t="shared" si="25"/>
        <v>3</v>
      </c>
      <c r="Y78" s="11">
        <f t="shared" si="25"/>
        <v>4</v>
      </c>
      <c r="Z78" s="11">
        <f t="shared" si="25"/>
        <v>4</v>
      </c>
      <c r="AA78" s="11">
        <f t="shared" si="25"/>
        <v>4</v>
      </c>
      <c r="AB78" s="11">
        <f t="shared" si="25"/>
        <v>3</v>
      </c>
      <c r="AC78" s="11">
        <f t="shared" si="25"/>
        <v>2</v>
      </c>
      <c r="AD78" s="11">
        <f t="shared" si="25"/>
        <v>4</v>
      </c>
      <c r="AE78" s="11">
        <f t="shared" si="25"/>
        <v>3</v>
      </c>
      <c r="AF78" s="11">
        <f t="shared" si="25"/>
        <v>4</v>
      </c>
      <c r="AG78" s="11">
        <f t="shared" si="25"/>
        <v>3</v>
      </c>
      <c r="AH78" s="11">
        <f t="shared" si="25"/>
        <v>4</v>
      </c>
      <c r="AI78" s="11">
        <f t="shared" si="25"/>
        <v>3</v>
      </c>
      <c r="AJ78" s="11">
        <f t="shared" si="25"/>
        <v>3</v>
      </c>
      <c r="AK78" s="11">
        <f t="shared" si="25"/>
        <v>3</v>
      </c>
      <c r="AL78" s="11">
        <f t="shared" si="25"/>
        <v>4</v>
      </c>
      <c r="AM78" s="11">
        <f t="shared" si="25"/>
        <v>3</v>
      </c>
      <c r="AN78" s="11">
        <f t="shared" si="25"/>
        <v>4</v>
      </c>
      <c r="AO78" s="11">
        <f t="shared" si="25"/>
        <v>4</v>
      </c>
      <c r="AP78" s="11">
        <f t="shared" si="25"/>
        <v>4</v>
      </c>
      <c r="AQ78" s="11">
        <f t="shared" si="25"/>
        <v>3</v>
      </c>
      <c r="AR78" s="11">
        <f t="shared" si="25"/>
        <v>4</v>
      </c>
      <c r="AS78" s="25">
        <f t="shared" si="2"/>
        <v>129</v>
      </c>
    </row>
    <row r="79" spans="1:45" x14ac:dyDescent="0.25">
      <c r="A79" s="5">
        <v>45624.37606524305</v>
      </c>
      <c r="B79" s="12">
        <v>0</v>
      </c>
      <c r="C79" s="12" t="s">
        <v>102</v>
      </c>
      <c r="D79" s="12" t="s">
        <v>103</v>
      </c>
      <c r="E79" s="12" t="s">
        <v>157</v>
      </c>
      <c r="F79" s="13">
        <v>45624</v>
      </c>
      <c r="G79" s="11">
        <f t="shared" ref="G79:AR79" si="26">IF(G27="Sangat Setuju",4,IF(G27="Setuju",3,IF(G27="Tidak Setuju",2,IF(G27="Sangat Tidak Setuju",1,))))</f>
        <v>3</v>
      </c>
      <c r="H79" s="11">
        <f t="shared" si="26"/>
        <v>3</v>
      </c>
      <c r="I79" s="11">
        <f t="shared" si="26"/>
        <v>3</v>
      </c>
      <c r="J79" s="11">
        <f t="shared" si="26"/>
        <v>4</v>
      </c>
      <c r="K79" s="31">
        <f t="shared" si="26"/>
        <v>0</v>
      </c>
      <c r="L79" s="11">
        <f t="shared" si="26"/>
        <v>4</v>
      </c>
      <c r="M79" s="11">
        <f t="shared" si="26"/>
        <v>3</v>
      </c>
      <c r="N79" s="11">
        <f t="shared" si="26"/>
        <v>3</v>
      </c>
      <c r="O79" s="11">
        <f t="shared" si="26"/>
        <v>3</v>
      </c>
      <c r="P79" s="11">
        <f t="shared" si="26"/>
        <v>2</v>
      </c>
      <c r="Q79" s="11">
        <f t="shared" si="26"/>
        <v>4</v>
      </c>
      <c r="R79" s="11">
        <f t="shared" si="26"/>
        <v>4</v>
      </c>
      <c r="S79" s="11">
        <f t="shared" si="26"/>
        <v>3</v>
      </c>
      <c r="T79" s="11">
        <f t="shared" si="26"/>
        <v>3</v>
      </c>
      <c r="U79" s="11">
        <f t="shared" si="26"/>
        <v>4</v>
      </c>
      <c r="V79" s="11">
        <f t="shared" si="26"/>
        <v>3</v>
      </c>
      <c r="W79" s="11">
        <f t="shared" si="26"/>
        <v>4</v>
      </c>
      <c r="X79" s="11">
        <f t="shared" si="26"/>
        <v>3</v>
      </c>
      <c r="Y79" s="11">
        <f t="shared" si="26"/>
        <v>4</v>
      </c>
      <c r="Z79" s="11">
        <f t="shared" si="26"/>
        <v>4</v>
      </c>
      <c r="AA79" s="11">
        <f t="shared" si="26"/>
        <v>4</v>
      </c>
      <c r="AB79" s="11">
        <f t="shared" si="26"/>
        <v>3</v>
      </c>
      <c r="AC79" s="11">
        <f t="shared" si="26"/>
        <v>2</v>
      </c>
      <c r="AD79" s="11">
        <f t="shared" si="26"/>
        <v>4</v>
      </c>
      <c r="AE79" s="11">
        <f t="shared" si="26"/>
        <v>3</v>
      </c>
      <c r="AF79" s="11">
        <f t="shared" si="26"/>
        <v>4</v>
      </c>
      <c r="AG79" s="11">
        <f t="shared" si="26"/>
        <v>3</v>
      </c>
      <c r="AH79" s="11">
        <f t="shared" si="26"/>
        <v>4</v>
      </c>
      <c r="AI79" s="11">
        <f t="shared" si="26"/>
        <v>3</v>
      </c>
      <c r="AJ79" s="11">
        <f t="shared" si="26"/>
        <v>4</v>
      </c>
      <c r="AK79" s="11">
        <f t="shared" si="26"/>
        <v>3</v>
      </c>
      <c r="AL79" s="11">
        <f t="shared" si="26"/>
        <v>4</v>
      </c>
      <c r="AM79" s="11">
        <f t="shared" si="26"/>
        <v>3</v>
      </c>
      <c r="AN79" s="11">
        <f t="shared" si="26"/>
        <v>4</v>
      </c>
      <c r="AO79" s="11">
        <f t="shared" si="26"/>
        <v>4</v>
      </c>
      <c r="AP79" s="11">
        <f t="shared" si="26"/>
        <v>2</v>
      </c>
      <c r="AQ79" s="11">
        <f t="shared" si="26"/>
        <v>3</v>
      </c>
      <c r="AR79" s="11">
        <f t="shared" si="26"/>
        <v>4</v>
      </c>
      <c r="AS79" s="25">
        <f t="shared" si="2"/>
        <v>125</v>
      </c>
    </row>
    <row r="80" spans="1:45" x14ac:dyDescent="0.25">
      <c r="A80" s="4">
        <v>45624.376121435183</v>
      </c>
      <c r="B80" s="9">
        <v>0</v>
      </c>
      <c r="C80" s="9" t="s">
        <v>169</v>
      </c>
      <c r="D80" s="9" t="s">
        <v>73</v>
      </c>
      <c r="E80" s="9" t="s">
        <v>158</v>
      </c>
      <c r="F80" s="10">
        <v>45624</v>
      </c>
      <c r="G80" s="11">
        <f t="shared" ref="G80:AR80" si="27">IF(G28="Sangat Setuju",4,IF(G28="Setuju",3,IF(G28="Tidak Setuju",2,IF(G28="Sangat Tidak Setuju",1,))))</f>
        <v>2</v>
      </c>
      <c r="H80" s="11">
        <f t="shared" si="27"/>
        <v>2</v>
      </c>
      <c r="I80" s="11">
        <f t="shared" si="27"/>
        <v>3</v>
      </c>
      <c r="J80" s="11">
        <f t="shared" si="27"/>
        <v>4</v>
      </c>
      <c r="K80" s="11">
        <f t="shared" si="27"/>
        <v>2</v>
      </c>
      <c r="L80" s="11">
        <f t="shared" si="27"/>
        <v>4</v>
      </c>
      <c r="M80" s="11">
        <f t="shared" si="27"/>
        <v>4</v>
      </c>
      <c r="N80" s="11">
        <f t="shared" si="27"/>
        <v>2</v>
      </c>
      <c r="O80" s="11">
        <f t="shared" si="27"/>
        <v>2</v>
      </c>
      <c r="P80" s="11">
        <f t="shared" si="27"/>
        <v>3</v>
      </c>
      <c r="Q80" s="11">
        <f t="shared" si="27"/>
        <v>1</v>
      </c>
      <c r="R80" s="11">
        <f t="shared" si="27"/>
        <v>2</v>
      </c>
      <c r="S80" s="11">
        <f t="shared" si="27"/>
        <v>4</v>
      </c>
      <c r="T80" s="11">
        <f t="shared" si="27"/>
        <v>2</v>
      </c>
      <c r="U80" s="11">
        <f t="shared" si="27"/>
        <v>1</v>
      </c>
      <c r="V80" s="11">
        <f t="shared" si="27"/>
        <v>1</v>
      </c>
      <c r="W80" s="11">
        <f t="shared" si="27"/>
        <v>4</v>
      </c>
      <c r="X80" s="11">
        <f t="shared" si="27"/>
        <v>2</v>
      </c>
      <c r="Y80" s="11">
        <f t="shared" si="27"/>
        <v>2</v>
      </c>
      <c r="Z80" s="11">
        <f t="shared" si="27"/>
        <v>4</v>
      </c>
      <c r="AA80" s="11">
        <f t="shared" si="27"/>
        <v>3</v>
      </c>
      <c r="AB80" s="11">
        <f t="shared" si="27"/>
        <v>2</v>
      </c>
      <c r="AC80" s="11">
        <f t="shared" si="27"/>
        <v>3</v>
      </c>
      <c r="AD80" s="11">
        <f t="shared" si="27"/>
        <v>4</v>
      </c>
      <c r="AE80" s="11">
        <f t="shared" si="27"/>
        <v>3</v>
      </c>
      <c r="AF80" s="11">
        <f t="shared" si="27"/>
        <v>2</v>
      </c>
      <c r="AG80" s="11">
        <f t="shared" si="27"/>
        <v>2</v>
      </c>
      <c r="AH80" s="11">
        <f t="shared" si="27"/>
        <v>1</v>
      </c>
      <c r="AI80" s="11">
        <f t="shared" si="27"/>
        <v>4</v>
      </c>
      <c r="AJ80" s="11">
        <f t="shared" si="27"/>
        <v>2</v>
      </c>
      <c r="AK80" s="11">
        <f t="shared" si="27"/>
        <v>2</v>
      </c>
      <c r="AL80" s="11">
        <f t="shared" si="27"/>
        <v>2</v>
      </c>
      <c r="AM80" s="11">
        <f t="shared" si="27"/>
        <v>1</v>
      </c>
      <c r="AN80" s="11">
        <f t="shared" si="27"/>
        <v>2</v>
      </c>
      <c r="AO80" s="11">
        <f t="shared" si="27"/>
        <v>4</v>
      </c>
      <c r="AP80" s="11">
        <f t="shared" si="27"/>
        <v>4</v>
      </c>
      <c r="AQ80" s="11">
        <f t="shared" si="27"/>
        <v>2</v>
      </c>
      <c r="AR80" s="11">
        <f t="shared" si="27"/>
        <v>4</v>
      </c>
      <c r="AS80" s="25">
        <f t="shared" si="2"/>
        <v>98</v>
      </c>
    </row>
    <row r="81" spans="1:45" x14ac:dyDescent="0.25">
      <c r="A81" s="5">
        <v>45624.376125625</v>
      </c>
      <c r="B81" s="12">
        <v>0</v>
      </c>
      <c r="C81" s="12" t="s">
        <v>104</v>
      </c>
      <c r="D81" s="12" t="s">
        <v>63</v>
      </c>
      <c r="E81" s="12" t="s">
        <v>170</v>
      </c>
      <c r="F81" s="13">
        <v>45624</v>
      </c>
      <c r="G81" s="11">
        <f t="shared" ref="G81:AR81" si="28">IF(G29="Sangat Setuju",4,IF(G29="Setuju",3,IF(G29="Tidak Setuju",2,IF(G29="Sangat Tidak Setuju",1,))))</f>
        <v>3</v>
      </c>
      <c r="H81" s="11">
        <f t="shared" si="28"/>
        <v>3</v>
      </c>
      <c r="I81" s="11">
        <f t="shared" si="28"/>
        <v>3</v>
      </c>
      <c r="J81" s="11">
        <f t="shared" si="28"/>
        <v>4</v>
      </c>
      <c r="K81" s="11">
        <f t="shared" si="28"/>
        <v>4</v>
      </c>
      <c r="L81" s="11">
        <f t="shared" si="28"/>
        <v>3</v>
      </c>
      <c r="M81" s="11">
        <f t="shared" si="28"/>
        <v>3</v>
      </c>
      <c r="N81" s="11">
        <f t="shared" si="28"/>
        <v>3</v>
      </c>
      <c r="O81" s="11">
        <f t="shared" si="28"/>
        <v>3</v>
      </c>
      <c r="P81" s="11">
        <f t="shared" si="28"/>
        <v>3</v>
      </c>
      <c r="Q81" s="11">
        <f t="shared" si="28"/>
        <v>4</v>
      </c>
      <c r="R81" s="11">
        <f t="shared" si="28"/>
        <v>3</v>
      </c>
      <c r="S81" s="11">
        <f t="shared" si="28"/>
        <v>3</v>
      </c>
      <c r="T81" s="11">
        <f t="shared" si="28"/>
        <v>3</v>
      </c>
      <c r="U81" s="11">
        <f t="shared" si="28"/>
        <v>3</v>
      </c>
      <c r="V81" s="11">
        <f t="shared" si="28"/>
        <v>3</v>
      </c>
      <c r="W81" s="11">
        <f t="shared" si="28"/>
        <v>4</v>
      </c>
      <c r="X81" s="11">
        <f t="shared" si="28"/>
        <v>3</v>
      </c>
      <c r="Y81" s="11">
        <f t="shared" si="28"/>
        <v>4</v>
      </c>
      <c r="Z81" s="11">
        <f t="shared" si="28"/>
        <v>4</v>
      </c>
      <c r="AA81" s="11">
        <f t="shared" si="28"/>
        <v>4</v>
      </c>
      <c r="AB81" s="11">
        <f t="shared" si="28"/>
        <v>3</v>
      </c>
      <c r="AC81" s="11">
        <f t="shared" si="28"/>
        <v>2</v>
      </c>
      <c r="AD81" s="11">
        <f t="shared" si="28"/>
        <v>4</v>
      </c>
      <c r="AE81" s="11">
        <f t="shared" si="28"/>
        <v>3</v>
      </c>
      <c r="AF81" s="11">
        <f t="shared" si="28"/>
        <v>4</v>
      </c>
      <c r="AG81" s="11">
        <f t="shared" si="28"/>
        <v>3</v>
      </c>
      <c r="AH81" s="11">
        <f t="shared" si="28"/>
        <v>4</v>
      </c>
      <c r="AI81" s="11">
        <f t="shared" si="28"/>
        <v>3</v>
      </c>
      <c r="AJ81" s="11">
        <f t="shared" si="28"/>
        <v>3</v>
      </c>
      <c r="AK81" s="11">
        <f t="shared" si="28"/>
        <v>3</v>
      </c>
      <c r="AL81" s="11">
        <f t="shared" si="28"/>
        <v>4</v>
      </c>
      <c r="AM81" s="11">
        <f t="shared" si="28"/>
        <v>3</v>
      </c>
      <c r="AN81" s="11">
        <f t="shared" si="28"/>
        <v>4</v>
      </c>
      <c r="AO81" s="11">
        <f t="shared" si="28"/>
        <v>4</v>
      </c>
      <c r="AP81" s="11">
        <f t="shared" si="28"/>
        <v>4</v>
      </c>
      <c r="AQ81" s="11">
        <f t="shared" si="28"/>
        <v>3</v>
      </c>
      <c r="AR81" s="11">
        <f t="shared" si="28"/>
        <v>4</v>
      </c>
      <c r="AS81" s="25">
        <f t="shared" si="2"/>
        <v>128</v>
      </c>
    </row>
    <row r="82" spans="1:45" x14ac:dyDescent="0.25">
      <c r="A82" s="4">
        <v>45624.376385266209</v>
      </c>
      <c r="B82" s="9">
        <v>0</v>
      </c>
      <c r="C82" s="9" t="s">
        <v>171</v>
      </c>
      <c r="D82" s="9" t="s">
        <v>61</v>
      </c>
      <c r="E82" s="9" t="s">
        <v>153</v>
      </c>
      <c r="F82" s="10">
        <v>45624</v>
      </c>
      <c r="G82" s="11">
        <f t="shared" ref="G82:AR82" si="29">IF(G30="Sangat Setuju",4,IF(G30="Setuju",3,IF(G30="Tidak Setuju",2,IF(G30="Sangat Tidak Setuju",1,))))</f>
        <v>2</v>
      </c>
      <c r="H82" s="11">
        <f t="shared" si="29"/>
        <v>2</v>
      </c>
      <c r="I82" s="11">
        <f t="shared" si="29"/>
        <v>1</v>
      </c>
      <c r="J82" s="11">
        <f t="shared" si="29"/>
        <v>1</v>
      </c>
      <c r="K82" s="11">
        <f t="shared" si="29"/>
        <v>2</v>
      </c>
      <c r="L82" s="11">
        <f t="shared" si="29"/>
        <v>2</v>
      </c>
      <c r="M82" s="11">
        <f t="shared" si="29"/>
        <v>1</v>
      </c>
      <c r="N82" s="11">
        <f t="shared" si="29"/>
        <v>2</v>
      </c>
      <c r="O82" s="11">
        <f t="shared" si="29"/>
        <v>3</v>
      </c>
      <c r="P82" s="11">
        <f t="shared" si="29"/>
        <v>4</v>
      </c>
      <c r="Q82" s="11">
        <f t="shared" si="29"/>
        <v>2</v>
      </c>
      <c r="R82" s="11">
        <f t="shared" si="29"/>
        <v>2</v>
      </c>
      <c r="S82" s="11">
        <f t="shared" si="29"/>
        <v>2</v>
      </c>
      <c r="T82" s="11">
        <f t="shared" si="29"/>
        <v>2</v>
      </c>
      <c r="U82" s="11">
        <f t="shared" si="29"/>
        <v>2</v>
      </c>
      <c r="V82" s="11">
        <f t="shared" si="29"/>
        <v>2</v>
      </c>
      <c r="W82" s="11">
        <f t="shared" si="29"/>
        <v>3</v>
      </c>
      <c r="X82" s="11">
        <f t="shared" si="29"/>
        <v>2</v>
      </c>
      <c r="Y82" s="11">
        <f t="shared" si="29"/>
        <v>4</v>
      </c>
      <c r="Z82" s="11">
        <f t="shared" si="29"/>
        <v>4</v>
      </c>
      <c r="AA82" s="11">
        <f t="shared" si="29"/>
        <v>2</v>
      </c>
      <c r="AB82" s="11">
        <f t="shared" si="29"/>
        <v>2</v>
      </c>
      <c r="AC82" s="11">
        <f t="shared" si="29"/>
        <v>4</v>
      </c>
      <c r="AD82" s="11">
        <f t="shared" si="29"/>
        <v>3</v>
      </c>
      <c r="AE82" s="11">
        <f t="shared" si="29"/>
        <v>3</v>
      </c>
      <c r="AF82" s="11">
        <f t="shared" si="29"/>
        <v>4</v>
      </c>
      <c r="AG82" s="11">
        <f t="shared" si="29"/>
        <v>3</v>
      </c>
      <c r="AH82" s="11">
        <f t="shared" si="29"/>
        <v>3</v>
      </c>
      <c r="AI82" s="11">
        <f t="shared" si="29"/>
        <v>3</v>
      </c>
      <c r="AJ82" s="11">
        <f t="shared" si="29"/>
        <v>3</v>
      </c>
      <c r="AK82" s="11">
        <f t="shared" si="29"/>
        <v>2</v>
      </c>
      <c r="AL82" s="11">
        <f t="shared" si="29"/>
        <v>2</v>
      </c>
      <c r="AM82" s="11">
        <f t="shared" si="29"/>
        <v>3</v>
      </c>
      <c r="AN82" s="11">
        <f t="shared" si="29"/>
        <v>3</v>
      </c>
      <c r="AO82" s="11">
        <f t="shared" si="29"/>
        <v>3</v>
      </c>
      <c r="AP82" s="11">
        <f t="shared" si="29"/>
        <v>4</v>
      </c>
      <c r="AQ82" s="11">
        <f t="shared" si="29"/>
        <v>4</v>
      </c>
      <c r="AR82" s="11">
        <f t="shared" si="29"/>
        <v>4</v>
      </c>
      <c r="AS82" s="25">
        <f t="shared" si="2"/>
        <v>100</v>
      </c>
    </row>
    <row r="83" spans="1:45" x14ac:dyDescent="0.25">
      <c r="A83" s="5">
        <v>45624.376416377316</v>
      </c>
      <c r="B83" s="12">
        <v>0</v>
      </c>
      <c r="C83" s="12" t="s">
        <v>60</v>
      </c>
      <c r="D83" s="12" t="s">
        <v>61</v>
      </c>
      <c r="E83" s="12" t="s">
        <v>157</v>
      </c>
      <c r="F83" s="13">
        <v>45624</v>
      </c>
      <c r="G83" s="11">
        <f t="shared" ref="G83:AR83" si="30">IF(G31="Sangat Setuju",4,IF(G31="Setuju",3,IF(G31="Tidak Setuju",2,IF(G31="Sangat Tidak Setuju",1,))))</f>
        <v>3</v>
      </c>
      <c r="H83" s="11">
        <f t="shared" si="30"/>
        <v>3</v>
      </c>
      <c r="I83" s="11">
        <f t="shared" si="30"/>
        <v>3</v>
      </c>
      <c r="J83" s="11">
        <f t="shared" si="30"/>
        <v>4</v>
      </c>
      <c r="K83" s="11">
        <f t="shared" si="30"/>
        <v>3</v>
      </c>
      <c r="L83" s="11">
        <f t="shared" si="30"/>
        <v>4</v>
      </c>
      <c r="M83" s="11">
        <f t="shared" si="30"/>
        <v>4</v>
      </c>
      <c r="N83" s="11">
        <f t="shared" si="30"/>
        <v>4</v>
      </c>
      <c r="O83" s="11">
        <f t="shared" si="30"/>
        <v>3</v>
      </c>
      <c r="P83" s="11">
        <f t="shared" si="30"/>
        <v>3</v>
      </c>
      <c r="Q83" s="11">
        <f t="shared" si="30"/>
        <v>3</v>
      </c>
      <c r="R83" s="11">
        <f t="shared" si="30"/>
        <v>3</v>
      </c>
      <c r="S83" s="11">
        <f t="shared" si="30"/>
        <v>3</v>
      </c>
      <c r="T83" s="11">
        <f t="shared" si="30"/>
        <v>3</v>
      </c>
      <c r="U83" s="11">
        <f t="shared" si="30"/>
        <v>3</v>
      </c>
      <c r="V83" s="11">
        <f t="shared" si="30"/>
        <v>4</v>
      </c>
      <c r="W83" s="11">
        <f t="shared" si="30"/>
        <v>3</v>
      </c>
      <c r="X83" s="11">
        <f t="shared" si="30"/>
        <v>3</v>
      </c>
      <c r="Y83" s="11">
        <f t="shared" si="30"/>
        <v>3</v>
      </c>
      <c r="Z83" s="11">
        <f t="shared" si="30"/>
        <v>3</v>
      </c>
      <c r="AA83" s="11">
        <f t="shared" si="30"/>
        <v>4</v>
      </c>
      <c r="AB83" s="11">
        <f t="shared" si="30"/>
        <v>4</v>
      </c>
      <c r="AC83" s="11">
        <f t="shared" si="30"/>
        <v>3</v>
      </c>
      <c r="AD83" s="11">
        <f t="shared" si="30"/>
        <v>3</v>
      </c>
      <c r="AE83" s="11">
        <f t="shared" si="30"/>
        <v>3</v>
      </c>
      <c r="AF83" s="11">
        <f t="shared" si="30"/>
        <v>3</v>
      </c>
      <c r="AG83" s="11">
        <f t="shared" si="30"/>
        <v>3</v>
      </c>
      <c r="AH83" s="11">
        <f t="shared" si="30"/>
        <v>3</v>
      </c>
      <c r="AI83" s="11">
        <f t="shared" si="30"/>
        <v>3</v>
      </c>
      <c r="AJ83" s="11">
        <f t="shared" si="30"/>
        <v>3</v>
      </c>
      <c r="AK83" s="11">
        <f t="shared" si="30"/>
        <v>3</v>
      </c>
      <c r="AL83" s="11">
        <f t="shared" si="30"/>
        <v>3</v>
      </c>
      <c r="AM83" s="11">
        <f t="shared" si="30"/>
        <v>3</v>
      </c>
      <c r="AN83" s="11">
        <f t="shared" si="30"/>
        <v>3</v>
      </c>
      <c r="AO83" s="11">
        <f t="shared" si="30"/>
        <v>3</v>
      </c>
      <c r="AP83" s="11">
        <f t="shared" si="30"/>
        <v>3</v>
      </c>
      <c r="AQ83" s="11">
        <f t="shared" si="30"/>
        <v>4</v>
      </c>
      <c r="AR83" s="11">
        <f t="shared" si="30"/>
        <v>3</v>
      </c>
      <c r="AS83" s="25">
        <f t="shared" si="2"/>
        <v>122</v>
      </c>
    </row>
    <row r="84" spans="1:45" x14ac:dyDescent="0.25">
      <c r="A84" s="4">
        <v>45624.376436388891</v>
      </c>
      <c r="B84" s="9">
        <v>0</v>
      </c>
      <c r="C84" s="9" t="s">
        <v>68</v>
      </c>
      <c r="D84" s="9" t="s">
        <v>36</v>
      </c>
      <c r="E84" s="9" t="s">
        <v>152</v>
      </c>
      <c r="F84" s="10">
        <v>45624</v>
      </c>
      <c r="G84" s="11">
        <f t="shared" ref="G84:AR84" si="31">IF(G32="Sangat Setuju",4,IF(G32="Setuju",3,IF(G32="Tidak Setuju",2,IF(G32="Sangat Tidak Setuju",1,))))</f>
        <v>2</v>
      </c>
      <c r="H84" s="11">
        <f t="shared" si="31"/>
        <v>2</v>
      </c>
      <c r="I84" s="11">
        <f t="shared" si="31"/>
        <v>4</v>
      </c>
      <c r="J84" s="11">
        <f t="shared" si="31"/>
        <v>3</v>
      </c>
      <c r="K84" s="11">
        <f t="shared" si="31"/>
        <v>3</v>
      </c>
      <c r="L84" s="11">
        <f t="shared" si="31"/>
        <v>3</v>
      </c>
      <c r="M84" s="11">
        <f t="shared" si="31"/>
        <v>4</v>
      </c>
      <c r="N84" s="11">
        <f t="shared" si="31"/>
        <v>2</v>
      </c>
      <c r="O84" s="11">
        <f t="shared" si="31"/>
        <v>3</v>
      </c>
      <c r="P84" s="11">
        <f t="shared" si="31"/>
        <v>3</v>
      </c>
      <c r="Q84" s="11">
        <f t="shared" si="31"/>
        <v>3</v>
      </c>
      <c r="R84" s="11">
        <f t="shared" si="31"/>
        <v>3</v>
      </c>
      <c r="S84" s="11">
        <f t="shared" si="31"/>
        <v>2</v>
      </c>
      <c r="T84" s="11">
        <f t="shared" si="31"/>
        <v>3</v>
      </c>
      <c r="U84" s="11">
        <f t="shared" si="31"/>
        <v>3</v>
      </c>
      <c r="V84" s="11">
        <f t="shared" si="31"/>
        <v>3</v>
      </c>
      <c r="W84" s="11">
        <f t="shared" si="31"/>
        <v>3</v>
      </c>
      <c r="X84" s="11">
        <f t="shared" si="31"/>
        <v>2</v>
      </c>
      <c r="Y84" s="11">
        <f t="shared" si="31"/>
        <v>3</v>
      </c>
      <c r="Z84" s="11">
        <f t="shared" si="31"/>
        <v>3</v>
      </c>
      <c r="AA84" s="11">
        <f t="shared" si="31"/>
        <v>3</v>
      </c>
      <c r="AB84" s="11">
        <f t="shared" si="31"/>
        <v>2</v>
      </c>
      <c r="AC84" s="11">
        <f t="shared" si="31"/>
        <v>3</v>
      </c>
      <c r="AD84" s="11">
        <f t="shared" si="31"/>
        <v>4</v>
      </c>
      <c r="AE84" s="11">
        <f t="shared" si="31"/>
        <v>3</v>
      </c>
      <c r="AF84" s="11">
        <f t="shared" si="31"/>
        <v>4</v>
      </c>
      <c r="AG84" s="11">
        <f t="shared" si="31"/>
        <v>3</v>
      </c>
      <c r="AH84" s="11">
        <f t="shared" si="31"/>
        <v>4</v>
      </c>
      <c r="AI84" s="11">
        <f t="shared" si="31"/>
        <v>3</v>
      </c>
      <c r="AJ84" s="11">
        <f t="shared" si="31"/>
        <v>3</v>
      </c>
      <c r="AK84" s="11">
        <f t="shared" si="31"/>
        <v>3</v>
      </c>
      <c r="AL84" s="11">
        <f t="shared" si="31"/>
        <v>4</v>
      </c>
      <c r="AM84" s="11">
        <f t="shared" si="31"/>
        <v>4</v>
      </c>
      <c r="AN84" s="11">
        <f t="shared" si="31"/>
        <v>3</v>
      </c>
      <c r="AO84" s="11">
        <f t="shared" si="31"/>
        <v>4</v>
      </c>
      <c r="AP84" s="11">
        <f t="shared" si="31"/>
        <v>4</v>
      </c>
      <c r="AQ84" s="11">
        <f t="shared" si="31"/>
        <v>3</v>
      </c>
      <c r="AR84" s="11">
        <f t="shared" si="31"/>
        <v>4</v>
      </c>
      <c r="AS84" s="25">
        <f t="shared" si="2"/>
        <v>118</v>
      </c>
    </row>
    <row r="85" spans="1:45" x14ac:dyDescent="0.25">
      <c r="A85" s="5">
        <v>45624.376584768514</v>
      </c>
      <c r="B85" s="12">
        <v>0</v>
      </c>
      <c r="C85" s="12" t="s">
        <v>48</v>
      </c>
      <c r="D85" s="12" t="s">
        <v>49</v>
      </c>
      <c r="E85" s="12" t="s">
        <v>37</v>
      </c>
      <c r="F85" s="13">
        <v>45624</v>
      </c>
      <c r="G85" s="11">
        <f t="shared" ref="G85:AR85" si="32">IF(G33="Sangat Setuju",4,IF(G33="Setuju",3,IF(G33="Tidak Setuju",2,IF(G33="Sangat Tidak Setuju",1,))))</f>
        <v>2</v>
      </c>
      <c r="H85" s="11">
        <f t="shared" si="32"/>
        <v>3</v>
      </c>
      <c r="I85" s="11">
        <f t="shared" si="32"/>
        <v>3</v>
      </c>
      <c r="J85" s="11">
        <f t="shared" si="32"/>
        <v>3</v>
      </c>
      <c r="K85" s="11">
        <f t="shared" si="32"/>
        <v>3</v>
      </c>
      <c r="L85" s="11">
        <f t="shared" si="32"/>
        <v>3</v>
      </c>
      <c r="M85" s="11">
        <f t="shared" si="32"/>
        <v>3</v>
      </c>
      <c r="N85" s="11">
        <f t="shared" si="32"/>
        <v>3</v>
      </c>
      <c r="O85" s="11">
        <f t="shared" si="32"/>
        <v>3</v>
      </c>
      <c r="P85" s="11">
        <f t="shared" si="32"/>
        <v>4</v>
      </c>
      <c r="Q85" s="11">
        <f t="shared" si="32"/>
        <v>2</v>
      </c>
      <c r="R85" s="11">
        <f t="shared" si="32"/>
        <v>3</v>
      </c>
      <c r="S85" s="11">
        <f t="shared" si="32"/>
        <v>2</v>
      </c>
      <c r="T85" s="11">
        <f t="shared" si="32"/>
        <v>3</v>
      </c>
      <c r="U85" s="11">
        <f t="shared" si="32"/>
        <v>3</v>
      </c>
      <c r="V85" s="11">
        <f t="shared" si="32"/>
        <v>2</v>
      </c>
      <c r="W85" s="11">
        <f t="shared" si="32"/>
        <v>3</v>
      </c>
      <c r="X85" s="11">
        <f t="shared" si="32"/>
        <v>3</v>
      </c>
      <c r="Y85" s="11">
        <f t="shared" si="32"/>
        <v>4</v>
      </c>
      <c r="Z85" s="11">
        <f t="shared" si="32"/>
        <v>4</v>
      </c>
      <c r="AA85" s="11">
        <f t="shared" si="32"/>
        <v>3</v>
      </c>
      <c r="AB85" s="11">
        <f t="shared" si="32"/>
        <v>3</v>
      </c>
      <c r="AC85" s="11">
        <f t="shared" si="32"/>
        <v>3</v>
      </c>
      <c r="AD85" s="11">
        <f t="shared" si="32"/>
        <v>4</v>
      </c>
      <c r="AE85" s="11">
        <f t="shared" si="32"/>
        <v>3</v>
      </c>
      <c r="AF85" s="11">
        <f t="shared" si="32"/>
        <v>3</v>
      </c>
      <c r="AG85" s="11">
        <f t="shared" si="32"/>
        <v>3</v>
      </c>
      <c r="AH85" s="11">
        <f t="shared" si="32"/>
        <v>3</v>
      </c>
      <c r="AI85" s="11">
        <f t="shared" si="32"/>
        <v>3</v>
      </c>
      <c r="AJ85" s="11">
        <f t="shared" si="32"/>
        <v>3</v>
      </c>
      <c r="AK85" s="11">
        <f t="shared" si="32"/>
        <v>3</v>
      </c>
      <c r="AL85" s="11">
        <f t="shared" si="32"/>
        <v>3</v>
      </c>
      <c r="AM85" s="11">
        <f t="shared" si="32"/>
        <v>3</v>
      </c>
      <c r="AN85" s="11">
        <f t="shared" si="32"/>
        <v>4</v>
      </c>
      <c r="AO85" s="11">
        <f t="shared" si="32"/>
        <v>4</v>
      </c>
      <c r="AP85" s="11">
        <f t="shared" si="32"/>
        <v>4</v>
      </c>
      <c r="AQ85" s="11">
        <f t="shared" si="32"/>
        <v>3</v>
      </c>
      <c r="AR85" s="11">
        <f t="shared" si="32"/>
        <v>3</v>
      </c>
      <c r="AS85" s="25">
        <f t="shared" si="2"/>
        <v>117</v>
      </c>
    </row>
    <row r="86" spans="1:45" x14ac:dyDescent="0.25">
      <c r="A86" s="4">
        <v>45624.376788263893</v>
      </c>
      <c r="B86" s="9">
        <v>0</v>
      </c>
      <c r="C86" s="9" t="s">
        <v>172</v>
      </c>
      <c r="D86" s="9" t="s">
        <v>84</v>
      </c>
      <c r="E86" s="9" t="s">
        <v>152</v>
      </c>
      <c r="F86" s="10">
        <v>45624</v>
      </c>
      <c r="G86" s="11">
        <f t="shared" ref="G86:AR86" si="33">IF(G34="Sangat Setuju",4,IF(G34="Setuju",3,IF(G34="Tidak Setuju",2,IF(G34="Sangat Tidak Setuju",1,))))</f>
        <v>1</v>
      </c>
      <c r="H86" s="11">
        <f t="shared" si="33"/>
        <v>3</v>
      </c>
      <c r="I86" s="11">
        <f t="shared" si="33"/>
        <v>3</v>
      </c>
      <c r="J86" s="11">
        <f t="shared" si="33"/>
        <v>3</v>
      </c>
      <c r="K86" s="11">
        <f t="shared" si="33"/>
        <v>3</v>
      </c>
      <c r="L86" s="11">
        <f t="shared" si="33"/>
        <v>3</v>
      </c>
      <c r="M86" s="11">
        <f t="shared" si="33"/>
        <v>3</v>
      </c>
      <c r="N86" s="11">
        <f t="shared" si="33"/>
        <v>3</v>
      </c>
      <c r="O86" s="11">
        <f t="shared" si="33"/>
        <v>3</v>
      </c>
      <c r="P86" s="11">
        <f t="shared" si="33"/>
        <v>4</v>
      </c>
      <c r="Q86" s="11">
        <f t="shared" si="33"/>
        <v>2</v>
      </c>
      <c r="R86" s="11">
        <f t="shared" si="33"/>
        <v>3</v>
      </c>
      <c r="S86" s="11">
        <f t="shared" si="33"/>
        <v>2</v>
      </c>
      <c r="T86" s="11">
        <f t="shared" si="33"/>
        <v>3</v>
      </c>
      <c r="U86" s="11">
        <f t="shared" si="33"/>
        <v>3</v>
      </c>
      <c r="V86" s="11">
        <f t="shared" si="33"/>
        <v>2</v>
      </c>
      <c r="W86" s="11">
        <f t="shared" si="33"/>
        <v>3</v>
      </c>
      <c r="X86" s="11">
        <f t="shared" si="33"/>
        <v>3</v>
      </c>
      <c r="Y86" s="11">
        <f t="shared" si="33"/>
        <v>4</v>
      </c>
      <c r="Z86" s="11">
        <f t="shared" si="33"/>
        <v>4</v>
      </c>
      <c r="AA86" s="11">
        <f t="shared" si="33"/>
        <v>3</v>
      </c>
      <c r="AB86" s="11">
        <f t="shared" si="33"/>
        <v>3</v>
      </c>
      <c r="AC86" s="11">
        <f t="shared" si="33"/>
        <v>3</v>
      </c>
      <c r="AD86" s="11">
        <f t="shared" si="33"/>
        <v>4</v>
      </c>
      <c r="AE86" s="11">
        <f t="shared" si="33"/>
        <v>3</v>
      </c>
      <c r="AF86" s="11">
        <f t="shared" si="33"/>
        <v>3</v>
      </c>
      <c r="AG86" s="11">
        <f t="shared" si="33"/>
        <v>3</v>
      </c>
      <c r="AH86" s="11">
        <f t="shared" si="33"/>
        <v>3</v>
      </c>
      <c r="AI86" s="11">
        <f t="shared" si="33"/>
        <v>3</v>
      </c>
      <c r="AJ86" s="11">
        <f t="shared" si="33"/>
        <v>3</v>
      </c>
      <c r="AK86" s="11">
        <f t="shared" si="33"/>
        <v>3</v>
      </c>
      <c r="AL86" s="11">
        <f t="shared" si="33"/>
        <v>3</v>
      </c>
      <c r="AM86" s="11">
        <f t="shared" si="33"/>
        <v>3</v>
      </c>
      <c r="AN86" s="11">
        <f t="shared" si="33"/>
        <v>2</v>
      </c>
      <c r="AO86" s="11">
        <f t="shared" si="33"/>
        <v>4</v>
      </c>
      <c r="AP86" s="11">
        <f t="shared" si="33"/>
        <v>3</v>
      </c>
      <c r="AQ86" s="11">
        <f t="shared" si="33"/>
        <v>2</v>
      </c>
      <c r="AR86" s="11">
        <f t="shared" si="33"/>
        <v>4</v>
      </c>
      <c r="AS86" s="25">
        <f t="shared" si="2"/>
        <v>113</v>
      </c>
    </row>
    <row r="87" spans="1:45" x14ac:dyDescent="0.25">
      <c r="A87" s="5">
        <v>45624.376967986114</v>
      </c>
      <c r="B87" s="12">
        <v>0</v>
      </c>
      <c r="C87" s="12" t="s">
        <v>173</v>
      </c>
      <c r="D87" s="12" t="s">
        <v>53</v>
      </c>
      <c r="E87" s="12" t="s">
        <v>170</v>
      </c>
      <c r="F87" s="13">
        <v>45624</v>
      </c>
      <c r="G87" s="11">
        <f t="shared" ref="G87:AR87" si="34">IF(G35="Sangat Setuju",4,IF(G35="Setuju",3,IF(G35="Tidak Setuju",2,IF(G35="Sangat Tidak Setuju",1,))))</f>
        <v>1</v>
      </c>
      <c r="H87" s="11">
        <f t="shared" si="34"/>
        <v>3</v>
      </c>
      <c r="I87" s="11">
        <f t="shared" si="34"/>
        <v>3</v>
      </c>
      <c r="J87" s="11">
        <f t="shared" si="34"/>
        <v>3</v>
      </c>
      <c r="K87" s="11">
        <f t="shared" si="34"/>
        <v>2</v>
      </c>
      <c r="L87" s="11">
        <f t="shared" si="34"/>
        <v>3</v>
      </c>
      <c r="M87" s="11">
        <f t="shared" si="34"/>
        <v>4</v>
      </c>
      <c r="N87" s="11">
        <f t="shared" si="34"/>
        <v>3</v>
      </c>
      <c r="O87" s="11">
        <f t="shared" si="34"/>
        <v>3</v>
      </c>
      <c r="P87" s="11">
        <f t="shared" si="34"/>
        <v>4</v>
      </c>
      <c r="Q87" s="11">
        <f t="shared" si="34"/>
        <v>2</v>
      </c>
      <c r="R87" s="11">
        <f t="shared" si="34"/>
        <v>3</v>
      </c>
      <c r="S87" s="11">
        <f t="shared" si="34"/>
        <v>2</v>
      </c>
      <c r="T87" s="11">
        <f t="shared" si="34"/>
        <v>3</v>
      </c>
      <c r="U87" s="11">
        <f t="shared" si="34"/>
        <v>2</v>
      </c>
      <c r="V87" s="11">
        <f t="shared" si="34"/>
        <v>2</v>
      </c>
      <c r="W87" s="11">
        <f t="shared" si="34"/>
        <v>3</v>
      </c>
      <c r="X87" s="11">
        <f t="shared" si="34"/>
        <v>3</v>
      </c>
      <c r="Y87" s="11">
        <f t="shared" si="34"/>
        <v>3</v>
      </c>
      <c r="Z87" s="11">
        <f t="shared" si="34"/>
        <v>3</v>
      </c>
      <c r="AA87" s="11">
        <f t="shared" si="34"/>
        <v>3</v>
      </c>
      <c r="AB87" s="11">
        <f t="shared" si="34"/>
        <v>3</v>
      </c>
      <c r="AC87" s="11">
        <f t="shared" si="34"/>
        <v>4</v>
      </c>
      <c r="AD87" s="11">
        <f t="shared" si="34"/>
        <v>4</v>
      </c>
      <c r="AE87" s="11">
        <f t="shared" si="34"/>
        <v>3</v>
      </c>
      <c r="AF87" s="11">
        <f t="shared" si="34"/>
        <v>4</v>
      </c>
      <c r="AG87" s="11">
        <f t="shared" si="34"/>
        <v>4</v>
      </c>
      <c r="AH87" s="11">
        <f t="shared" si="34"/>
        <v>4</v>
      </c>
      <c r="AI87" s="11">
        <f t="shared" si="34"/>
        <v>3</v>
      </c>
      <c r="AJ87" s="11">
        <f t="shared" si="34"/>
        <v>2</v>
      </c>
      <c r="AK87" s="11">
        <f t="shared" si="34"/>
        <v>3</v>
      </c>
      <c r="AL87" s="11">
        <f t="shared" si="34"/>
        <v>3</v>
      </c>
      <c r="AM87" s="11">
        <f t="shared" si="34"/>
        <v>3</v>
      </c>
      <c r="AN87" s="11">
        <f t="shared" si="34"/>
        <v>3</v>
      </c>
      <c r="AO87" s="11">
        <f t="shared" si="34"/>
        <v>4</v>
      </c>
      <c r="AP87" s="11">
        <f t="shared" si="34"/>
        <v>4</v>
      </c>
      <c r="AQ87" s="11">
        <f t="shared" si="34"/>
        <v>3</v>
      </c>
      <c r="AR87" s="11">
        <f t="shared" si="34"/>
        <v>3</v>
      </c>
      <c r="AS87" s="25">
        <f t="shared" si="2"/>
        <v>115</v>
      </c>
    </row>
    <row r="88" spans="1:45" x14ac:dyDescent="0.25">
      <c r="A88" s="4">
        <v>45624.377532326384</v>
      </c>
      <c r="B88" s="9">
        <v>0</v>
      </c>
      <c r="C88" s="9" t="s">
        <v>52</v>
      </c>
      <c r="D88" s="9" t="s">
        <v>53</v>
      </c>
      <c r="E88" s="9" t="s">
        <v>152</v>
      </c>
      <c r="F88" s="10">
        <v>45624</v>
      </c>
      <c r="G88" s="11">
        <f t="shared" ref="G88:AR88" si="35">IF(G36="Sangat Setuju",4,IF(G36="Setuju",3,IF(G36="Tidak Setuju",2,IF(G36="Sangat Tidak Setuju",1,))))</f>
        <v>1</v>
      </c>
      <c r="H88" s="11">
        <f t="shared" si="35"/>
        <v>1</v>
      </c>
      <c r="I88" s="11">
        <f t="shared" si="35"/>
        <v>2</v>
      </c>
      <c r="J88" s="11">
        <f t="shared" si="35"/>
        <v>2</v>
      </c>
      <c r="K88" s="11">
        <f t="shared" si="35"/>
        <v>2</v>
      </c>
      <c r="L88" s="11">
        <f t="shared" si="35"/>
        <v>1</v>
      </c>
      <c r="M88" s="11">
        <f t="shared" si="35"/>
        <v>1</v>
      </c>
      <c r="N88" s="11">
        <f t="shared" si="35"/>
        <v>2</v>
      </c>
      <c r="O88" s="11">
        <f t="shared" si="35"/>
        <v>2</v>
      </c>
      <c r="P88" s="11">
        <f t="shared" si="35"/>
        <v>3</v>
      </c>
      <c r="Q88" s="11">
        <f t="shared" si="35"/>
        <v>2</v>
      </c>
      <c r="R88" s="11">
        <f t="shared" si="35"/>
        <v>1</v>
      </c>
      <c r="S88" s="11">
        <f t="shared" si="35"/>
        <v>2</v>
      </c>
      <c r="T88" s="11">
        <f t="shared" si="35"/>
        <v>2</v>
      </c>
      <c r="U88" s="11">
        <f t="shared" si="35"/>
        <v>1</v>
      </c>
      <c r="V88" s="11">
        <f t="shared" si="35"/>
        <v>2</v>
      </c>
      <c r="W88" s="11">
        <f t="shared" si="35"/>
        <v>4</v>
      </c>
      <c r="X88" s="11">
        <f t="shared" si="35"/>
        <v>3</v>
      </c>
      <c r="Y88" s="11">
        <f t="shared" si="35"/>
        <v>4</v>
      </c>
      <c r="Z88" s="11">
        <f t="shared" si="35"/>
        <v>4</v>
      </c>
      <c r="AA88" s="11">
        <f t="shared" si="35"/>
        <v>3</v>
      </c>
      <c r="AB88" s="11">
        <f t="shared" si="35"/>
        <v>1</v>
      </c>
      <c r="AC88" s="11">
        <f t="shared" si="35"/>
        <v>3</v>
      </c>
      <c r="AD88" s="11">
        <f t="shared" si="35"/>
        <v>4</v>
      </c>
      <c r="AE88" s="11">
        <f t="shared" si="35"/>
        <v>3</v>
      </c>
      <c r="AF88" s="11">
        <f t="shared" si="35"/>
        <v>4</v>
      </c>
      <c r="AG88" s="11">
        <f t="shared" si="35"/>
        <v>3</v>
      </c>
      <c r="AH88" s="11">
        <f t="shared" si="35"/>
        <v>3</v>
      </c>
      <c r="AI88" s="11">
        <f t="shared" si="35"/>
        <v>3</v>
      </c>
      <c r="AJ88" s="11">
        <f t="shared" si="35"/>
        <v>3</v>
      </c>
      <c r="AK88" s="11">
        <f t="shared" si="35"/>
        <v>4</v>
      </c>
      <c r="AL88" s="11">
        <f t="shared" si="35"/>
        <v>3</v>
      </c>
      <c r="AM88" s="11">
        <f t="shared" si="35"/>
        <v>4</v>
      </c>
      <c r="AN88" s="11">
        <f t="shared" si="35"/>
        <v>4</v>
      </c>
      <c r="AO88" s="11">
        <f t="shared" si="35"/>
        <v>3</v>
      </c>
      <c r="AP88" s="11">
        <f t="shared" si="35"/>
        <v>4</v>
      </c>
      <c r="AQ88" s="11">
        <f t="shared" si="35"/>
        <v>3</v>
      </c>
      <c r="AR88" s="11">
        <f t="shared" si="35"/>
        <v>4</v>
      </c>
      <c r="AS88" s="25">
        <f t="shared" si="2"/>
        <v>101</v>
      </c>
    </row>
    <row r="89" spans="1:45" x14ac:dyDescent="0.25">
      <c r="A89" s="5">
        <v>45624.377535312495</v>
      </c>
      <c r="B89" s="12">
        <v>0</v>
      </c>
      <c r="C89" s="12" t="s">
        <v>55</v>
      </c>
      <c r="D89" s="12" t="s">
        <v>53</v>
      </c>
      <c r="E89" s="12" t="s">
        <v>163</v>
      </c>
      <c r="F89" s="13">
        <v>45624</v>
      </c>
      <c r="G89" s="11">
        <f t="shared" ref="G89:AR89" si="36">IF(G37="Sangat Setuju",4,IF(G37="Setuju",3,IF(G37="Tidak Setuju",2,IF(G37="Sangat Tidak Setuju",1,))))</f>
        <v>1</v>
      </c>
      <c r="H89" s="11">
        <f t="shared" si="36"/>
        <v>1</v>
      </c>
      <c r="I89" s="11">
        <f t="shared" si="36"/>
        <v>2</v>
      </c>
      <c r="J89" s="11">
        <f t="shared" si="36"/>
        <v>2</v>
      </c>
      <c r="K89" s="11">
        <f t="shared" si="36"/>
        <v>2</v>
      </c>
      <c r="L89" s="11">
        <f t="shared" si="36"/>
        <v>1</v>
      </c>
      <c r="M89" s="11">
        <f t="shared" si="36"/>
        <v>1</v>
      </c>
      <c r="N89" s="11">
        <f t="shared" si="36"/>
        <v>1</v>
      </c>
      <c r="O89" s="11">
        <f t="shared" si="36"/>
        <v>2</v>
      </c>
      <c r="P89" s="11">
        <f t="shared" si="36"/>
        <v>4</v>
      </c>
      <c r="Q89" s="11">
        <f t="shared" si="36"/>
        <v>2</v>
      </c>
      <c r="R89" s="11">
        <f t="shared" si="36"/>
        <v>1</v>
      </c>
      <c r="S89" s="11">
        <f t="shared" si="36"/>
        <v>0</v>
      </c>
      <c r="T89" s="11">
        <f t="shared" si="36"/>
        <v>2</v>
      </c>
      <c r="U89" s="11">
        <f t="shared" si="36"/>
        <v>1</v>
      </c>
      <c r="V89" s="11">
        <f t="shared" si="36"/>
        <v>2</v>
      </c>
      <c r="W89" s="11">
        <f t="shared" si="36"/>
        <v>4</v>
      </c>
      <c r="X89" s="11">
        <f t="shared" si="36"/>
        <v>3</v>
      </c>
      <c r="Y89" s="11">
        <f t="shared" si="36"/>
        <v>4</v>
      </c>
      <c r="Z89" s="11">
        <f t="shared" si="36"/>
        <v>4</v>
      </c>
      <c r="AA89" s="11">
        <f t="shared" si="36"/>
        <v>3</v>
      </c>
      <c r="AB89" s="11">
        <f t="shared" si="36"/>
        <v>1</v>
      </c>
      <c r="AC89" s="11">
        <f t="shared" si="36"/>
        <v>3</v>
      </c>
      <c r="AD89" s="11">
        <f t="shared" si="36"/>
        <v>4</v>
      </c>
      <c r="AE89" s="11">
        <f t="shared" si="36"/>
        <v>3</v>
      </c>
      <c r="AF89" s="11">
        <f t="shared" si="36"/>
        <v>4</v>
      </c>
      <c r="AG89" s="11">
        <f t="shared" si="36"/>
        <v>3</v>
      </c>
      <c r="AH89" s="11">
        <f t="shared" si="36"/>
        <v>4</v>
      </c>
      <c r="AI89" s="11">
        <f t="shared" si="36"/>
        <v>3</v>
      </c>
      <c r="AJ89" s="11">
        <f t="shared" si="36"/>
        <v>3</v>
      </c>
      <c r="AK89" s="11">
        <f t="shared" si="36"/>
        <v>4</v>
      </c>
      <c r="AL89" s="11">
        <f t="shared" si="36"/>
        <v>3</v>
      </c>
      <c r="AM89" s="11">
        <f t="shared" si="36"/>
        <v>4</v>
      </c>
      <c r="AN89" s="11">
        <f t="shared" si="36"/>
        <v>4</v>
      </c>
      <c r="AO89" s="11">
        <f t="shared" si="36"/>
        <v>3</v>
      </c>
      <c r="AP89" s="11">
        <f t="shared" si="36"/>
        <v>4</v>
      </c>
      <c r="AQ89" s="11">
        <f t="shared" si="36"/>
        <v>3</v>
      </c>
      <c r="AR89" s="11">
        <f t="shared" si="36"/>
        <v>4</v>
      </c>
      <c r="AS89" s="25">
        <f t="shared" si="2"/>
        <v>100</v>
      </c>
    </row>
    <row r="90" spans="1:45" x14ac:dyDescent="0.25">
      <c r="A90" s="4">
        <v>45624.377562384259</v>
      </c>
      <c r="B90" s="9">
        <v>0</v>
      </c>
      <c r="C90" s="9" t="s">
        <v>106</v>
      </c>
      <c r="D90" s="9" t="s">
        <v>45</v>
      </c>
      <c r="E90" s="9" t="s">
        <v>158</v>
      </c>
      <c r="F90" s="10">
        <v>45624</v>
      </c>
      <c r="G90" s="11">
        <f t="shared" ref="G90:AR90" si="37">IF(G38="Sangat Setuju",4,IF(G38="Setuju",3,IF(G38="Tidak Setuju",2,IF(G38="Sangat Tidak Setuju",1,))))</f>
        <v>2</v>
      </c>
      <c r="H90" s="11">
        <f t="shared" si="37"/>
        <v>2</v>
      </c>
      <c r="I90" s="11">
        <f t="shared" si="37"/>
        <v>2</v>
      </c>
      <c r="J90" s="11">
        <f t="shared" si="37"/>
        <v>1</v>
      </c>
      <c r="K90" s="11">
        <f t="shared" si="37"/>
        <v>3</v>
      </c>
      <c r="L90" s="11">
        <f t="shared" si="37"/>
        <v>3</v>
      </c>
      <c r="M90" s="11">
        <f t="shared" si="37"/>
        <v>3</v>
      </c>
      <c r="N90" s="11">
        <f t="shared" si="37"/>
        <v>1</v>
      </c>
      <c r="O90" s="11">
        <f t="shared" si="37"/>
        <v>3</v>
      </c>
      <c r="P90" s="11">
        <f t="shared" si="37"/>
        <v>3</v>
      </c>
      <c r="Q90" s="11">
        <f t="shared" si="37"/>
        <v>2</v>
      </c>
      <c r="R90" s="11">
        <f t="shared" si="37"/>
        <v>3</v>
      </c>
      <c r="S90" s="11">
        <f t="shared" si="37"/>
        <v>3</v>
      </c>
      <c r="T90" s="11">
        <f t="shared" si="37"/>
        <v>2</v>
      </c>
      <c r="U90" s="11">
        <f t="shared" si="37"/>
        <v>2</v>
      </c>
      <c r="V90" s="11">
        <f t="shared" si="37"/>
        <v>2</v>
      </c>
      <c r="W90" s="11">
        <f t="shared" si="37"/>
        <v>4</v>
      </c>
      <c r="X90" s="11">
        <f t="shared" si="37"/>
        <v>3</v>
      </c>
      <c r="Y90" s="11">
        <f t="shared" si="37"/>
        <v>3</v>
      </c>
      <c r="Z90" s="11">
        <f t="shared" si="37"/>
        <v>4</v>
      </c>
      <c r="AA90" s="11">
        <f t="shared" si="37"/>
        <v>2</v>
      </c>
      <c r="AB90" s="11">
        <f t="shared" si="37"/>
        <v>2</v>
      </c>
      <c r="AC90" s="11">
        <f t="shared" si="37"/>
        <v>2</v>
      </c>
      <c r="AD90" s="11">
        <f t="shared" si="37"/>
        <v>4</v>
      </c>
      <c r="AE90" s="11">
        <f t="shared" si="37"/>
        <v>4</v>
      </c>
      <c r="AF90" s="11">
        <f t="shared" si="37"/>
        <v>3</v>
      </c>
      <c r="AG90" s="11">
        <f t="shared" si="37"/>
        <v>3</v>
      </c>
      <c r="AH90" s="11">
        <f t="shared" si="37"/>
        <v>2</v>
      </c>
      <c r="AI90" s="11">
        <f t="shared" si="37"/>
        <v>4</v>
      </c>
      <c r="AJ90" s="11">
        <f t="shared" si="37"/>
        <v>3</v>
      </c>
      <c r="AK90" s="11">
        <f t="shared" si="37"/>
        <v>3</v>
      </c>
      <c r="AL90" s="11">
        <f t="shared" si="37"/>
        <v>3</v>
      </c>
      <c r="AM90" s="11">
        <f t="shared" si="37"/>
        <v>3</v>
      </c>
      <c r="AN90" s="11">
        <f t="shared" si="37"/>
        <v>4</v>
      </c>
      <c r="AO90" s="11">
        <f t="shared" si="37"/>
        <v>3</v>
      </c>
      <c r="AP90" s="11">
        <f t="shared" si="37"/>
        <v>4</v>
      </c>
      <c r="AQ90" s="11">
        <f t="shared" si="37"/>
        <v>3</v>
      </c>
      <c r="AR90" s="11">
        <f t="shared" si="37"/>
        <v>4</v>
      </c>
      <c r="AS90" s="25">
        <f t="shared" si="2"/>
        <v>107</v>
      </c>
    </row>
    <row r="91" spans="1:45" x14ac:dyDescent="0.25">
      <c r="A91" s="5">
        <v>45624.377564340277</v>
      </c>
      <c r="B91" s="12">
        <v>0</v>
      </c>
      <c r="C91" s="12" t="s">
        <v>174</v>
      </c>
      <c r="D91" s="12" t="s">
        <v>42</v>
      </c>
      <c r="E91" s="12" t="s">
        <v>157</v>
      </c>
      <c r="F91" s="13">
        <v>45624</v>
      </c>
      <c r="G91" s="11">
        <f t="shared" ref="G91:AR91" si="38">IF(G39="Sangat Setuju",4,IF(G39="Setuju",3,IF(G39="Tidak Setuju",2,IF(G39="Sangat Tidak Setuju",1,))))</f>
        <v>4</v>
      </c>
      <c r="H91" s="11">
        <f t="shared" si="38"/>
        <v>3</v>
      </c>
      <c r="I91" s="11">
        <f t="shared" si="38"/>
        <v>4</v>
      </c>
      <c r="J91" s="11">
        <f t="shared" si="38"/>
        <v>4</v>
      </c>
      <c r="K91" s="11">
        <f t="shared" si="38"/>
        <v>3</v>
      </c>
      <c r="L91" s="11">
        <f t="shared" si="38"/>
        <v>3</v>
      </c>
      <c r="M91" s="11">
        <f t="shared" si="38"/>
        <v>3</v>
      </c>
      <c r="N91" s="11">
        <f t="shared" si="38"/>
        <v>1</v>
      </c>
      <c r="O91" s="11">
        <f t="shared" si="38"/>
        <v>3</v>
      </c>
      <c r="P91" s="11">
        <f t="shared" si="38"/>
        <v>3</v>
      </c>
      <c r="Q91" s="11">
        <f t="shared" si="38"/>
        <v>2</v>
      </c>
      <c r="R91" s="11">
        <f t="shared" si="38"/>
        <v>3</v>
      </c>
      <c r="S91" s="11">
        <f t="shared" si="38"/>
        <v>3</v>
      </c>
      <c r="T91" s="11">
        <f t="shared" si="38"/>
        <v>2</v>
      </c>
      <c r="U91" s="11">
        <f t="shared" si="38"/>
        <v>2</v>
      </c>
      <c r="V91" s="11">
        <f t="shared" si="38"/>
        <v>2</v>
      </c>
      <c r="W91" s="11">
        <f t="shared" si="38"/>
        <v>4</v>
      </c>
      <c r="X91" s="11">
        <f t="shared" si="38"/>
        <v>3</v>
      </c>
      <c r="Y91" s="11">
        <f t="shared" si="38"/>
        <v>3</v>
      </c>
      <c r="Z91" s="11">
        <f t="shared" si="38"/>
        <v>4</v>
      </c>
      <c r="AA91" s="11">
        <f t="shared" si="38"/>
        <v>2</v>
      </c>
      <c r="AB91" s="11">
        <f t="shared" si="38"/>
        <v>2</v>
      </c>
      <c r="AC91" s="11">
        <f t="shared" si="38"/>
        <v>2</v>
      </c>
      <c r="AD91" s="11">
        <f t="shared" si="38"/>
        <v>4</v>
      </c>
      <c r="AE91" s="11">
        <f t="shared" si="38"/>
        <v>4</v>
      </c>
      <c r="AF91" s="11">
        <f t="shared" si="38"/>
        <v>3</v>
      </c>
      <c r="AG91" s="11">
        <f t="shared" si="38"/>
        <v>3</v>
      </c>
      <c r="AH91" s="11">
        <f t="shared" si="38"/>
        <v>2</v>
      </c>
      <c r="AI91" s="11">
        <f t="shared" si="38"/>
        <v>4</v>
      </c>
      <c r="AJ91" s="11">
        <f t="shared" si="38"/>
        <v>3</v>
      </c>
      <c r="AK91" s="11">
        <f t="shared" si="38"/>
        <v>3</v>
      </c>
      <c r="AL91" s="11">
        <f t="shared" si="38"/>
        <v>3</v>
      </c>
      <c r="AM91" s="11">
        <f t="shared" si="38"/>
        <v>3</v>
      </c>
      <c r="AN91" s="11">
        <f t="shared" si="38"/>
        <v>4</v>
      </c>
      <c r="AO91" s="11">
        <f t="shared" si="38"/>
        <v>3</v>
      </c>
      <c r="AP91" s="11">
        <f t="shared" si="38"/>
        <v>4</v>
      </c>
      <c r="AQ91" s="11">
        <f t="shared" si="38"/>
        <v>3</v>
      </c>
      <c r="AR91" s="11">
        <f t="shared" si="38"/>
        <v>4</v>
      </c>
      <c r="AS91" s="25">
        <f t="shared" si="2"/>
        <v>115</v>
      </c>
    </row>
    <row r="92" spans="1:45" x14ac:dyDescent="0.25">
      <c r="A92" s="4">
        <v>45624.377654976852</v>
      </c>
      <c r="B92" s="9">
        <v>0</v>
      </c>
      <c r="C92" s="9" t="s">
        <v>54</v>
      </c>
      <c r="D92" s="9" t="s">
        <v>42</v>
      </c>
      <c r="E92" s="9" t="s">
        <v>157</v>
      </c>
      <c r="F92" s="10">
        <v>45624</v>
      </c>
      <c r="G92" s="11">
        <f t="shared" ref="G92:AR92" si="39">IF(G40="Sangat Setuju",4,IF(G40="Setuju",3,IF(G40="Tidak Setuju",2,IF(G40="Sangat Tidak Setuju",1,))))</f>
        <v>2</v>
      </c>
      <c r="H92" s="11">
        <f t="shared" si="39"/>
        <v>3</v>
      </c>
      <c r="I92" s="11">
        <f t="shared" si="39"/>
        <v>3</v>
      </c>
      <c r="J92" s="11">
        <f t="shared" si="39"/>
        <v>4</v>
      </c>
      <c r="K92" s="11">
        <f t="shared" si="39"/>
        <v>3</v>
      </c>
      <c r="L92" s="11">
        <f t="shared" si="39"/>
        <v>3</v>
      </c>
      <c r="M92" s="11">
        <f t="shared" si="39"/>
        <v>4</v>
      </c>
      <c r="N92" s="11">
        <f t="shared" si="39"/>
        <v>3</v>
      </c>
      <c r="O92" s="11">
        <f t="shared" si="39"/>
        <v>2</v>
      </c>
      <c r="P92" s="11">
        <f t="shared" si="39"/>
        <v>1</v>
      </c>
      <c r="Q92" s="11">
        <f t="shared" si="39"/>
        <v>2</v>
      </c>
      <c r="R92" s="11">
        <f t="shared" si="39"/>
        <v>2</v>
      </c>
      <c r="S92" s="31">
        <f t="shared" si="39"/>
        <v>0</v>
      </c>
      <c r="T92" s="11">
        <f t="shared" si="39"/>
        <v>4</v>
      </c>
      <c r="U92" s="11">
        <f t="shared" si="39"/>
        <v>4</v>
      </c>
      <c r="V92" s="11">
        <f t="shared" si="39"/>
        <v>2</v>
      </c>
      <c r="W92" s="11">
        <f t="shared" si="39"/>
        <v>3</v>
      </c>
      <c r="X92" s="11">
        <f t="shared" si="39"/>
        <v>4</v>
      </c>
      <c r="Y92" s="11">
        <f t="shared" si="39"/>
        <v>4</v>
      </c>
      <c r="Z92" s="11">
        <f t="shared" si="39"/>
        <v>4</v>
      </c>
      <c r="AA92" s="11">
        <f t="shared" si="39"/>
        <v>3</v>
      </c>
      <c r="AB92" s="11">
        <f t="shared" si="39"/>
        <v>3</v>
      </c>
      <c r="AC92" s="11">
        <f t="shared" si="39"/>
        <v>1</v>
      </c>
      <c r="AD92" s="11">
        <f t="shared" si="39"/>
        <v>4</v>
      </c>
      <c r="AE92" s="11">
        <f t="shared" si="39"/>
        <v>2</v>
      </c>
      <c r="AF92" s="11">
        <f t="shared" si="39"/>
        <v>4</v>
      </c>
      <c r="AG92" s="11">
        <f t="shared" si="39"/>
        <v>4</v>
      </c>
      <c r="AH92" s="11">
        <f t="shared" si="39"/>
        <v>3</v>
      </c>
      <c r="AI92" s="11">
        <f t="shared" si="39"/>
        <v>3</v>
      </c>
      <c r="AJ92" s="11">
        <f t="shared" si="39"/>
        <v>3</v>
      </c>
      <c r="AK92" s="11">
        <f t="shared" si="39"/>
        <v>3</v>
      </c>
      <c r="AL92" s="11">
        <f t="shared" si="39"/>
        <v>4</v>
      </c>
      <c r="AM92" s="11">
        <f t="shared" si="39"/>
        <v>3</v>
      </c>
      <c r="AN92" s="11">
        <f t="shared" si="39"/>
        <v>4</v>
      </c>
      <c r="AO92" s="11">
        <f t="shared" si="39"/>
        <v>3</v>
      </c>
      <c r="AP92" s="11">
        <f t="shared" si="39"/>
        <v>3</v>
      </c>
      <c r="AQ92" s="11">
        <f t="shared" si="39"/>
        <v>2</v>
      </c>
      <c r="AR92" s="11">
        <f t="shared" si="39"/>
        <v>4</v>
      </c>
      <c r="AS92" s="25">
        <f t="shared" si="2"/>
        <v>113</v>
      </c>
    </row>
    <row r="93" spans="1:45" x14ac:dyDescent="0.25">
      <c r="A93" s="5">
        <v>45624.377782407406</v>
      </c>
      <c r="B93" s="12">
        <v>0</v>
      </c>
      <c r="C93" s="12" t="s">
        <v>175</v>
      </c>
      <c r="D93" s="12" t="s">
        <v>176</v>
      </c>
      <c r="E93" s="12" t="s">
        <v>43</v>
      </c>
      <c r="F93" s="13">
        <v>45624</v>
      </c>
      <c r="G93" s="11">
        <f t="shared" ref="G93:AR93" si="40">IF(G41="Sangat Setuju",4,IF(G41="Setuju",3,IF(G41="Tidak Setuju",2,IF(G41="Sangat Tidak Setuju",1,))))</f>
        <v>2</v>
      </c>
      <c r="H93" s="11">
        <f t="shared" si="40"/>
        <v>3</v>
      </c>
      <c r="I93" s="11">
        <f t="shared" si="40"/>
        <v>3</v>
      </c>
      <c r="J93" s="11">
        <f t="shared" si="40"/>
        <v>3</v>
      </c>
      <c r="K93" s="11">
        <f t="shared" si="40"/>
        <v>4</v>
      </c>
      <c r="L93" s="11">
        <f t="shared" si="40"/>
        <v>4</v>
      </c>
      <c r="M93" s="11">
        <f t="shared" si="40"/>
        <v>4</v>
      </c>
      <c r="N93" s="11">
        <f t="shared" si="40"/>
        <v>2</v>
      </c>
      <c r="O93" s="31">
        <f t="shared" si="40"/>
        <v>0</v>
      </c>
      <c r="P93" s="11">
        <f t="shared" si="40"/>
        <v>3</v>
      </c>
      <c r="Q93" s="11">
        <f t="shared" si="40"/>
        <v>2</v>
      </c>
      <c r="R93" s="11">
        <f t="shared" si="40"/>
        <v>4</v>
      </c>
      <c r="S93" s="11">
        <f t="shared" si="40"/>
        <v>2</v>
      </c>
      <c r="T93" s="11">
        <f t="shared" si="40"/>
        <v>1</v>
      </c>
      <c r="U93" s="11">
        <f t="shared" si="40"/>
        <v>3</v>
      </c>
      <c r="V93" s="11">
        <f t="shared" si="40"/>
        <v>1</v>
      </c>
      <c r="W93" s="11">
        <f t="shared" si="40"/>
        <v>4</v>
      </c>
      <c r="X93" s="11">
        <f t="shared" si="40"/>
        <v>2</v>
      </c>
      <c r="Y93" s="11">
        <f t="shared" si="40"/>
        <v>3</v>
      </c>
      <c r="Z93" s="11">
        <f t="shared" si="40"/>
        <v>3</v>
      </c>
      <c r="AA93" s="11">
        <f t="shared" si="40"/>
        <v>3</v>
      </c>
      <c r="AB93" s="11">
        <f t="shared" si="40"/>
        <v>2</v>
      </c>
      <c r="AC93" s="11">
        <f t="shared" si="40"/>
        <v>2</v>
      </c>
      <c r="AD93" s="11">
        <f t="shared" si="40"/>
        <v>4</v>
      </c>
      <c r="AE93" s="11">
        <f t="shared" si="40"/>
        <v>3</v>
      </c>
      <c r="AF93" s="11">
        <f t="shared" si="40"/>
        <v>4</v>
      </c>
      <c r="AG93" s="11">
        <f t="shared" si="40"/>
        <v>2</v>
      </c>
      <c r="AH93" s="11">
        <f t="shared" si="40"/>
        <v>3</v>
      </c>
      <c r="AI93" s="11">
        <f t="shared" si="40"/>
        <v>3</v>
      </c>
      <c r="AJ93" s="11">
        <f t="shared" si="40"/>
        <v>2</v>
      </c>
      <c r="AK93" s="11">
        <f t="shared" si="40"/>
        <v>1</v>
      </c>
      <c r="AL93" s="11">
        <f t="shared" si="40"/>
        <v>3</v>
      </c>
      <c r="AM93" s="11">
        <f t="shared" si="40"/>
        <v>2</v>
      </c>
      <c r="AN93" s="11">
        <f t="shared" si="40"/>
        <v>3</v>
      </c>
      <c r="AO93" s="11">
        <f t="shared" si="40"/>
        <v>4</v>
      </c>
      <c r="AP93" s="11">
        <f t="shared" si="40"/>
        <v>4</v>
      </c>
      <c r="AQ93" s="11">
        <f t="shared" si="40"/>
        <v>4</v>
      </c>
      <c r="AR93" s="11">
        <f t="shared" si="40"/>
        <v>3</v>
      </c>
      <c r="AS93" s="25">
        <f t="shared" si="2"/>
        <v>105</v>
      </c>
    </row>
    <row r="94" spans="1:45" x14ac:dyDescent="0.25">
      <c r="A94" s="4">
        <v>45624.377821805552</v>
      </c>
      <c r="B94" s="9">
        <v>0</v>
      </c>
      <c r="C94" s="9" t="s">
        <v>70</v>
      </c>
      <c r="D94" s="9" t="s">
        <v>177</v>
      </c>
      <c r="E94" s="9" t="s">
        <v>178</v>
      </c>
      <c r="F94" s="10">
        <v>45624</v>
      </c>
      <c r="G94" s="11">
        <f t="shared" ref="G94:AR94" si="41">IF(G42="Sangat Setuju",4,IF(G42="Setuju",3,IF(G42="Tidak Setuju",2,IF(G42="Sangat Tidak Setuju",1,))))</f>
        <v>2</v>
      </c>
      <c r="H94" s="11">
        <f t="shared" si="41"/>
        <v>2</v>
      </c>
      <c r="I94" s="11">
        <f t="shared" si="41"/>
        <v>2</v>
      </c>
      <c r="J94" s="11">
        <f t="shared" si="41"/>
        <v>3</v>
      </c>
      <c r="K94" s="11">
        <f t="shared" si="41"/>
        <v>4</v>
      </c>
      <c r="L94" s="11">
        <f t="shared" si="41"/>
        <v>4</v>
      </c>
      <c r="M94" s="11">
        <f t="shared" si="41"/>
        <v>3</v>
      </c>
      <c r="N94" s="11">
        <f t="shared" si="41"/>
        <v>2</v>
      </c>
      <c r="O94" s="11">
        <f t="shared" si="41"/>
        <v>2</v>
      </c>
      <c r="P94" s="11">
        <f t="shared" si="41"/>
        <v>4</v>
      </c>
      <c r="Q94" s="11">
        <f t="shared" si="41"/>
        <v>2</v>
      </c>
      <c r="R94" s="11">
        <f t="shared" si="41"/>
        <v>2</v>
      </c>
      <c r="S94" s="11">
        <f t="shared" si="41"/>
        <v>3</v>
      </c>
      <c r="T94" s="11">
        <f t="shared" si="41"/>
        <v>1</v>
      </c>
      <c r="U94" s="11">
        <f t="shared" si="41"/>
        <v>1</v>
      </c>
      <c r="V94" s="11">
        <f t="shared" si="41"/>
        <v>2</v>
      </c>
      <c r="W94" s="11">
        <f t="shared" si="41"/>
        <v>3</v>
      </c>
      <c r="X94" s="11">
        <f t="shared" si="41"/>
        <v>3</v>
      </c>
      <c r="Y94" s="11">
        <f t="shared" si="41"/>
        <v>2</v>
      </c>
      <c r="Z94" s="11">
        <f t="shared" si="41"/>
        <v>3</v>
      </c>
      <c r="AA94" s="11">
        <f t="shared" si="41"/>
        <v>2</v>
      </c>
      <c r="AB94" s="11">
        <f t="shared" si="41"/>
        <v>2</v>
      </c>
      <c r="AC94" s="11">
        <f t="shared" si="41"/>
        <v>2</v>
      </c>
      <c r="AD94" s="11">
        <f t="shared" si="41"/>
        <v>4</v>
      </c>
      <c r="AE94" s="11">
        <f t="shared" si="41"/>
        <v>2</v>
      </c>
      <c r="AF94" s="11">
        <f t="shared" si="41"/>
        <v>1</v>
      </c>
      <c r="AG94" s="11">
        <f t="shared" si="41"/>
        <v>3</v>
      </c>
      <c r="AH94" s="11">
        <f t="shared" si="41"/>
        <v>2</v>
      </c>
      <c r="AI94" s="11">
        <f t="shared" si="41"/>
        <v>4</v>
      </c>
      <c r="AJ94" s="11">
        <f t="shared" si="41"/>
        <v>2</v>
      </c>
      <c r="AK94" s="11">
        <f t="shared" si="41"/>
        <v>2</v>
      </c>
      <c r="AL94" s="11">
        <f t="shared" si="41"/>
        <v>1</v>
      </c>
      <c r="AM94" s="11">
        <f t="shared" si="41"/>
        <v>2</v>
      </c>
      <c r="AN94" s="11">
        <f t="shared" si="41"/>
        <v>4</v>
      </c>
      <c r="AO94" s="11">
        <f t="shared" si="41"/>
        <v>4</v>
      </c>
      <c r="AP94" s="11">
        <f t="shared" si="41"/>
        <v>4</v>
      </c>
      <c r="AQ94" s="11">
        <f t="shared" si="41"/>
        <v>3</v>
      </c>
      <c r="AR94" s="11">
        <f t="shared" si="41"/>
        <v>4</v>
      </c>
      <c r="AS94" s="25">
        <f t="shared" si="2"/>
        <v>98</v>
      </c>
    </row>
    <row r="95" spans="1:45" x14ac:dyDescent="0.25">
      <c r="A95" s="5">
        <v>45624.378015162038</v>
      </c>
      <c r="B95" s="12">
        <v>0</v>
      </c>
      <c r="C95" s="12" t="s">
        <v>85</v>
      </c>
      <c r="D95" s="12" t="s">
        <v>86</v>
      </c>
      <c r="E95" s="12" t="s">
        <v>158</v>
      </c>
      <c r="F95" s="13">
        <v>45624</v>
      </c>
      <c r="G95" s="11">
        <f t="shared" ref="G95:AR95" si="42">IF(G43="Sangat Setuju",4,IF(G43="Setuju",3,IF(G43="Tidak Setuju",2,IF(G43="Sangat Tidak Setuju",1,))))</f>
        <v>1</v>
      </c>
      <c r="H95" s="11">
        <f t="shared" si="42"/>
        <v>2</v>
      </c>
      <c r="I95" s="11">
        <f t="shared" si="42"/>
        <v>3</v>
      </c>
      <c r="J95" s="11">
        <f t="shared" si="42"/>
        <v>3</v>
      </c>
      <c r="K95" s="11">
        <f t="shared" si="42"/>
        <v>3</v>
      </c>
      <c r="L95" s="11">
        <f t="shared" si="42"/>
        <v>3</v>
      </c>
      <c r="M95" s="11">
        <f t="shared" si="42"/>
        <v>3</v>
      </c>
      <c r="N95" s="11">
        <f t="shared" si="42"/>
        <v>2</v>
      </c>
      <c r="O95" s="11">
        <f t="shared" si="42"/>
        <v>2</v>
      </c>
      <c r="P95" s="11">
        <f t="shared" si="42"/>
        <v>4</v>
      </c>
      <c r="Q95" s="11">
        <f t="shared" si="42"/>
        <v>1</v>
      </c>
      <c r="R95" s="11">
        <f t="shared" si="42"/>
        <v>2</v>
      </c>
      <c r="S95" s="11">
        <f t="shared" si="42"/>
        <v>2</v>
      </c>
      <c r="T95" s="11">
        <f t="shared" si="42"/>
        <v>2</v>
      </c>
      <c r="U95" s="11">
        <f t="shared" si="42"/>
        <v>2</v>
      </c>
      <c r="V95" s="11">
        <f t="shared" si="42"/>
        <v>1</v>
      </c>
      <c r="W95" s="11">
        <f t="shared" si="42"/>
        <v>3</v>
      </c>
      <c r="X95" s="11">
        <f t="shared" si="42"/>
        <v>2</v>
      </c>
      <c r="Y95" s="11">
        <f t="shared" si="42"/>
        <v>3</v>
      </c>
      <c r="Z95" s="11">
        <f t="shared" si="42"/>
        <v>3</v>
      </c>
      <c r="AA95" s="11">
        <f t="shared" si="42"/>
        <v>2</v>
      </c>
      <c r="AB95" s="11">
        <f t="shared" si="42"/>
        <v>2</v>
      </c>
      <c r="AC95" s="11">
        <f t="shared" si="42"/>
        <v>2</v>
      </c>
      <c r="AD95" s="11">
        <f t="shared" si="42"/>
        <v>4</v>
      </c>
      <c r="AE95" s="11">
        <f t="shared" si="42"/>
        <v>3</v>
      </c>
      <c r="AF95" s="11">
        <f t="shared" si="42"/>
        <v>3</v>
      </c>
      <c r="AG95" s="11">
        <f t="shared" si="42"/>
        <v>3</v>
      </c>
      <c r="AH95" s="11">
        <f t="shared" si="42"/>
        <v>2</v>
      </c>
      <c r="AI95" s="11">
        <f t="shared" si="42"/>
        <v>3</v>
      </c>
      <c r="AJ95" s="11">
        <f t="shared" si="42"/>
        <v>2</v>
      </c>
      <c r="AK95" s="11">
        <f t="shared" si="42"/>
        <v>2</v>
      </c>
      <c r="AL95" s="11">
        <f t="shared" si="42"/>
        <v>2</v>
      </c>
      <c r="AM95" s="11">
        <f t="shared" si="42"/>
        <v>2</v>
      </c>
      <c r="AN95" s="11">
        <f t="shared" si="42"/>
        <v>3</v>
      </c>
      <c r="AO95" s="11">
        <f t="shared" si="42"/>
        <v>3</v>
      </c>
      <c r="AP95" s="11">
        <f t="shared" si="42"/>
        <v>3</v>
      </c>
      <c r="AQ95" s="11">
        <f t="shared" si="42"/>
        <v>3</v>
      </c>
      <c r="AR95" s="11">
        <f t="shared" si="42"/>
        <v>3</v>
      </c>
      <c r="AS95" s="25">
        <f t="shared" si="2"/>
        <v>94</v>
      </c>
    </row>
    <row r="96" spans="1:45" x14ac:dyDescent="0.25">
      <c r="A96" s="4">
        <v>45624.378620428237</v>
      </c>
      <c r="B96" s="9">
        <v>0</v>
      </c>
      <c r="C96" s="9" t="s">
        <v>99</v>
      </c>
      <c r="D96" s="9" t="s">
        <v>79</v>
      </c>
      <c r="E96" s="9" t="s">
        <v>155</v>
      </c>
      <c r="F96" s="10">
        <v>45624</v>
      </c>
      <c r="G96" s="11">
        <f t="shared" ref="G96:AR96" si="43">IF(G44="Sangat Setuju",4,IF(G44="Setuju",3,IF(G44="Tidak Setuju",2,IF(G44="Sangat Tidak Setuju",1,))))</f>
        <v>3</v>
      </c>
      <c r="H96" s="11">
        <f t="shared" si="43"/>
        <v>3</v>
      </c>
      <c r="I96" s="11">
        <f t="shared" si="43"/>
        <v>4</v>
      </c>
      <c r="J96" s="11">
        <f t="shared" si="43"/>
        <v>3</v>
      </c>
      <c r="K96" s="11">
        <f t="shared" si="43"/>
        <v>2</v>
      </c>
      <c r="L96" s="11">
        <f t="shared" si="43"/>
        <v>4</v>
      </c>
      <c r="M96" s="11">
        <f t="shared" si="43"/>
        <v>4</v>
      </c>
      <c r="N96" s="11">
        <f t="shared" si="43"/>
        <v>3</v>
      </c>
      <c r="O96" s="11">
        <f t="shared" si="43"/>
        <v>1</v>
      </c>
      <c r="P96" s="11">
        <f t="shared" si="43"/>
        <v>2</v>
      </c>
      <c r="Q96" s="11">
        <f t="shared" si="43"/>
        <v>2</v>
      </c>
      <c r="R96" s="11">
        <f t="shared" si="43"/>
        <v>1</v>
      </c>
      <c r="S96" s="11">
        <f t="shared" si="43"/>
        <v>2</v>
      </c>
      <c r="T96" s="11">
        <f t="shared" si="43"/>
        <v>1</v>
      </c>
      <c r="U96" s="11">
        <f t="shared" si="43"/>
        <v>1</v>
      </c>
      <c r="V96" s="11">
        <f t="shared" si="43"/>
        <v>2</v>
      </c>
      <c r="W96" s="11">
        <f t="shared" si="43"/>
        <v>3</v>
      </c>
      <c r="X96" s="11">
        <f t="shared" si="43"/>
        <v>2</v>
      </c>
      <c r="Y96" s="11">
        <f t="shared" si="43"/>
        <v>3</v>
      </c>
      <c r="Z96" s="11">
        <f t="shared" si="43"/>
        <v>4</v>
      </c>
      <c r="AA96" s="11">
        <f t="shared" si="43"/>
        <v>2</v>
      </c>
      <c r="AB96" s="11">
        <f t="shared" si="43"/>
        <v>2</v>
      </c>
      <c r="AC96" s="11">
        <f t="shared" si="43"/>
        <v>2</v>
      </c>
      <c r="AD96" s="11">
        <f t="shared" si="43"/>
        <v>4</v>
      </c>
      <c r="AE96" s="11">
        <f t="shared" si="43"/>
        <v>3</v>
      </c>
      <c r="AF96" s="11">
        <f t="shared" si="43"/>
        <v>3</v>
      </c>
      <c r="AG96" s="11">
        <f t="shared" si="43"/>
        <v>3</v>
      </c>
      <c r="AH96" s="11">
        <f t="shared" si="43"/>
        <v>3</v>
      </c>
      <c r="AI96" s="11">
        <f t="shared" si="43"/>
        <v>3</v>
      </c>
      <c r="AJ96" s="11">
        <f t="shared" si="43"/>
        <v>2</v>
      </c>
      <c r="AK96" s="11">
        <f t="shared" si="43"/>
        <v>2</v>
      </c>
      <c r="AL96" s="11">
        <f t="shared" si="43"/>
        <v>3</v>
      </c>
      <c r="AM96" s="11">
        <f t="shared" si="43"/>
        <v>2</v>
      </c>
      <c r="AN96" s="11">
        <f t="shared" si="43"/>
        <v>3</v>
      </c>
      <c r="AO96" s="11">
        <f t="shared" si="43"/>
        <v>4</v>
      </c>
      <c r="AP96" s="11">
        <f t="shared" si="43"/>
        <v>4</v>
      </c>
      <c r="AQ96" s="11">
        <f t="shared" si="43"/>
        <v>2</v>
      </c>
      <c r="AR96" s="11">
        <f t="shared" si="43"/>
        <v>4</v>
      </c>
      <c r="AS96" s="25">
        <f t="shared" si="2"/>
        <v>101</v>
      </c>
    </row>
    <row r="97" spans="1:45" x14ac:dyDescent="0.25">
      <c r="A97" s="5">
        <v>45624.378717858795</v>
      </c>
      <c r="B97" s="12">
        <v>0</v>
      </c>
      <c r="C97" s="12" t="s">
        <v>90</v>
      </c>
      <c r="D97" s="12" t="s">
        <v>91</v>
      </c>
      <c r="E97" s="12" t="s">
        <v>179</v>
      </c>
      <c r="F97" s="13">
        <v>45624</v>
      </c>
      <c r="G97" s="11">
        <f t="shared" ref="G97:AR97" si="44">IF(G45="Sangat Setuju",4,IF(G45="Setuju",3,IF(G45="Tidak Setuju",2,IF(G45="Sangat Tidak Setuju",1,))))</f>
        <v>3</v>
      </c>
      <c r="H97" s="11">
        <f t="shared" si="44"/>
        <v>3</v>
      </c>
      <c r="I97" s="11">
        <f t="shared" si="44"/>
        <v>4</v>
      </c>
      <c r="J97" s="11">
        <f t="shared" si="44"/>
        <v>3</v>
      </c>
      <c r="K97" s="11">
        <f t="shared" si="44"/>
        <v>3</v>
      </c>
      <c r="L97" s="11">
        <f t="shared" si="44"/>
        <v>4</v>
      </c>
      <c r="M97" s="11">
        <f t="shared" si="44"/>
        <v>4</v>
      </c>
      <c r="N97" s="11">
        <f t="shared" si="44"/>
        <v>3</v>
      </c>
      <c r="O97" s="11">
        <f t="shared" si="44"/>
        <v>3</v>
      </c>
      <c r="P97" s="11">
        <f t="shared" si="44"/>
        <v>3</v>
      </c>
      <c r="Q97" s="11">
        <f t="shared" si="44"/>
        <v>3</v>
      </c>
      <c r="R97" s="11">
        <f t="shared" si="44"/>
        <v>3</v>
      </c>
      <c r="S97" s="11">
        <f t="shared" si="44"/>
        <v>3</v>
      </c>
      <c r="T97" s="11">
        <f t="shared" si="44"/>
        <v>3</v>
      </c>
      <c r="U97" s="11">
        <f t="shared" si="44"/>
        <v>3</v>
      </c>
      <c r="V97" s="11">
        <f t="shared" si="44"/>
        <v>2</v>
      </c>
      <c r="W97" s="11">
        <f t="shared" si="44"/>
        <v>4</v>
      </c>
      <c r="X97" s="11">
        <f t="shared" si="44"/>
        <v>3</v>
      </c>
      <c r="Y97" s="11">
        <f t="shared" si="44"/>
        <v>4</v>
      </c>
      <c r="Z97" s="11">
        <f t="shared" si="44"/>
        <v>4</v>
      </c>
      <c r="AA97" s="11">
        <f t="shared" si="44"/>
        <v>3</v>
      </c>
      <c r="AB97" s="11">
        <f t="shared" si="44"/>
        <v>3</v>
      </c>
      <c r="AC97" s="11">
        <f t="shared" si="44"/>
        <v>3</v>
      </c>
      <c r="AD97" s="11">
        <f t="shared" si="44"/>
        <v>4</v>
      </c>
      <c r="AE97" s="11">
        <f t="shared" si="44"/>
        <v>4</v>
      </c>
      <c r="AF97" s="11">
        <f t="shared" si="44"/>
        <v>3</v>
      </c>
      <c r="AG97" s="11">
        <f t="shared" si="44"/>
        <v>3</v>
      </c>
      <c r="AH97" s="11">
        <f t="shared" si="44"/>
        <v>4</v>
      </c>
      <c r="AI97" s="11">
        <f t="shared" si="44"/>
        <v>4</v>
      </c>
      <c r="AJ97" s="11">
        <f t="shared" si="44"/>
        <v>4</v>
      </c>
      <c r="AK97" s="11">
        <f t="shared" si="44"/>
        <v>3</v>
      </c>
      <c r="AL97" s="11">
        <f t="shared" si="44"/>
        <v>4</v>
      </c>
      <c r="AM97" s="11">
        <f t="shared" si="44"/>
        <v>3</v>
      </c>
      <c r="AN97" s="11">
        <f t="shared" si="44"/>
        <v>3</v>
      </c>
      <c r="AO97" s="11">
        <f t="shared" si="44"/>
        <v>3</v>
      </c>
      <c r="AP97" s="11">
        <f t="shared" si="44"/>
        <v>3</v>
      </c>
      <c r="AQ97" s="11">
        <f t="shared" si="44"/>
        <v>3</v>
      </c>
      <c r="AR97" s="11">
        <f t="shared" si="44"/>
        <v>3</v>
      </c>
      <c r="AS97" s="25">
        <f t="shared" si="2"/>
        <v>125</v>
      </c>
    </row>
    <row r="98" spans="1:45" x14ac:dyDescent="0.25">
      <c r="A98" s="4">
        <v>45624.378777557868</v>
      </c>
      <c r="B98" s="9">
        <v>0</v>
      </c>
      <c r="C98" s="9" t="s">
        <v>76</v>
      </c>
      <c r="D98" s="9" t="s">
        <v>77</v>
      </c>
      <c r="E98" s="9" t="s">
        <v>155</v>
      </c>
      <c r="F98" s="10">
        <v>45624</v>
      </c>
      <c r="G98" s="11">
        <f t="shared" ref="G98:AR98" si="45">IF(G46="Sangat Setuju",4,IF(G46="Setuju",3,IF(G46="Tidak Setuju",2,IF(G46="Sangat Tidak Setuju",1,))))</f>
        <v>3</v>
      </c>
      <c r="H98" s="11">
        <f t="shared" si="45"/>
        <v>3</v>
      </c>
      <c r="I98" s="11">
        <f t="shared" si="45"/>
        <v>4</v>
      </c>
      <c r="J98" s="11">
        <f t="shared" si="45"/>
        <v>4</v>
      </c>
      <c r="K98" s="11">
        <f t="shared" si="45"/>
        <v>4</v>
      </c>
      <c r="L98" s="11">
        <f t="shared" si="45"/>
        <v>4</v>
      </c>
      <c r="M98" s="11">
        <f t="shared" si="45"/>
        <v>4</v>
      </c>
      <c r="N98" s="11">
        <f t="shared" si="45"/>
        <v>3</v>
      </c>
      <c r="O98" s="11">
        <f t="shared" si="45"/>
        <v>3</v>
      </c>
      <c r="P98" s="11">
        <f t="shared" si="45"/>
        <v>3</v>
      </c>
      <c r="Q98" s="11">
        <f t="shared" si="45"/>
        <v>2</v>
      </c>
      <c r="R98" s="11">
        <f t="shared" si="45"/>
        <v>4</v>
      </c>
      <c r="S98" s="11">
        <f t="shared" si="45"/>
        <v>3</v>
      </c>
      <c r="T98" s="11">
        <f t="shared" si="45"/>
        <v>2</v>
      </c>
      <c r="U98" s="11">
        <f t="shared" si="45"/>
        <v>2</v>
      </c>
      <c r="V98" s="11">
        <f t="shared" si="45"/>
        <v>1</v>
      </c>
      <c r="W98" s="11">
        <f t="shared" si="45"/>
        <v>4</v>
      </c>
      <c r="X98" s="11">
        <f t="shared" si="45"/>
        <v>2</v>
      </c>
      <c r="Y98" s="11">
        <f t="shared" si="45"/>
        <v>3</v>
      </c>
      <c r="Z98" s="11">
        <f t="shared" si="45"/>
        <v>4</v>
      </c>
      <c r="AA98" s="11">
        <f t="shared" si="45"/>
        <v>2</v>
      </c>
      <c r="AB98" s="11">
        <f t="shared" si="45"/>
        <v>2</v>
      </c>
      <c r="AC98" s="11">
        <f t="shared" si="45"/>
        <v>2</v>
      </c>
      <c r="AD98" s="11">
        <f t="shared" si="45"/>
        <v>4</v>
      </c>
      <c r="AE98" s="11">
        <f t="shared" si="45"/>
        <v>3</v>
      </c>
      <c r="AF98" s="11">
        <f t="shared" si="45"/>
        <v>4</v>
      </c>
      <c r="AG98" s="11">
        <f t="shared" si="45"/>
        <v>3</v>
      </c>
      <c r="AH98" s="11">
        <f t="shared" si="45"/>
        <v>4</v>
      </c>
      <c r="AI98" s="11">
        <f t="shared" si="45"/>
        <v>3</v>
      </c>
      <c r="AJ98" s="11">
        <f t="shared" si="45"/>
        <v>3</v>
      </c>
      <c r="AK98" s="11">
        <f t="shared" si="45"/>
        <v>3</v>
      </c>
      <c r="AL98" s="11">
        <f t="shared" si="45"/>
        <v>3</v>
      </c>
      <c r="AM98" s="11">
        <f t="shared" si="45"/>
        <v>3</v>
      </c>
      <c r="AN98" s="11">
        <f t="shared" si="45"/>
        <v>4</v>
      </c>
      <c r="AO98" s="11">
        <f t="shared" si="45"/>
        <v>4</v>
      </c>
      <c r="AP98" s="11">
        <f t="shared" si="45"/>
        <v>4</v>
      </c>
      <c r="AQ98" s="11">
        <f t="shared" si="45"/>
        <v>4</v>
      </c>
      <c r="AR98" s="11">
        <f t="shared" si="45"/>
        <v>3</v>
      </c>
      <c r="AS98" s="25">
        <f t="shared" si="2"/>
        <v>120</v>
      </c>
    </row>
    <row r="99" spans="1:45" x14ac:dyDescent="0.25">
      <c r="A99" s="5">
        <v>45624.379006724535</v>
      </c>
      <c r="B99" s="12">
        <v>0</v>
      </c>
      <c r="C99" s="12" t="s">
        <v>107</v>
      </c>
      <c r="D99" s="12" t="s">
        <v>65</v>
      </c>
      <c r="E99" s="12" t="s">
        <v>155</v>
      </c>
      <c r="F99" s="13">
        <v>45624</v>
      </c>
      <c r="G99" s="11">
        <f t="shared" ref="G99:AR99" si="46">IF(G47="Sangat Setuju",4,IF(G47="Setuju",3,IF(G47="Tidak Setuju",2,IF(G47="Sangat Tidak Setuju",1,))))</f>
        <v>3</v>
      </c>
      <c r="H99" s="11">
        <f t="shared" si="46"/>
        <v>3</v>
      </c>
      <c r="I99" s="11">
        <f t="shared" si="46"/>
        <v>3</v>
      </c>
      <c r="J99" s="11">
        <f t="shared" si="46"/>
        <v>3</v>
      </c>
      <c r="K99" s="11">
        <f t="shared" si="46"/>
        <v>4</v>
      </c>
      <c r="L99" s="11">
        <f t="shared" si="46"/>
        <v>4</v>
      </c>
      <c r="M99" s="11">
        <f t="shared" si="46"/>
        <v>4</v>
      </c>
      <c r="N99" s="11">
        <f t="shared" si="46"/>
        <v>4</v>
      </c>
      <c r="O99" s="11">
        <f t="shared" si="46"/>
        <v>3</v>
      </c>
      <c r="P99" s="11">
        <f t="shared" si="46"/>
        <v>3</v>
      </c>
      <c r="Q99" s="11">
        <f t="shared" si="46"/>
        <v>2</v>
      </c>
      <c r="R99" s="11">
        <f t="shared" si="46"/>
        <v>4</v>
      </c>
      <c r="S99" s="11">
        <f t="shared" si="46"/>
        <v>3</v>
      </c>
      <c r="T99" s="11">
        <f t="shared" si="46"/>
        <v>2</v>
      </c>
      <c r="U99" s="11">
        <f t="shared" si="46"/>
        <v>2</v>
      </c>
      <c r="V99" s="11">
        <f t="shared" si="46"/>
        <v>1</v>
      </c>
      <c r="W99" s="11">
        <f t="shared" si="46"/>
        <v>3</v>
      </c>
      <c r="X99" s="11">
        <f t="shared" si="46"/>
        <v>3</v>
      </c>
      <c r="Y99" s="11">
        <f t="shared" si="46"/>
        <v>3</v>
      </c>
      <c r="Z99" s="11">
        <f t="shared" si="46"/>
        <v>3</v>
      </c>
      <c r="AA99" s="11">
        <f t="shared" si="46"/>
        <v>2</v>
      </c>
      <c r="AB99" s="11">
        <f t="shared" si="46"/>
        <v>2</v>
      </c>
      <c r="AC99" s="11">
        <f t="shared" si="46"/>
        <v>2</v>
      </c>
      <c r="AD99" s="11">
        <f t="shared" si="46"/>
        <v>4</v>
      </c>
      <c r="AE99" s="11">
        <f t="shared" si="46"/>
        <v>3</v>
      </c>
      <c r="AF99" s="11">
        <f t="shared" si="46"/>
        <v>3</v>
      </c>
      <c r="AG99" s="11">
        <f t="shared" si="46"/>
        <v>3</v>
      </c>
      <c r="AH99" s="11">
        <f t="shared" si="46"/>
        <v>3</v>
      </c>
      <c r="AI99" s="11">
        <f t="shared" si="46"/>
        <v>3</v>
      </c>
      <c r="AJ99" s="11">
        <f t="shared" si="46"/>
        <v>3</v>
      </c>
      <c r="AK99" s="11">
        <f t="shared" si="46"/>
        <v>2</v>
      </c>
      <c r="AL99" s="11">
        <f t="shared" si="46"/>
        <v>3</v>
      </c>
      <c r="AM99" s="11">
        <f t="shared" si="46"/>
        <v>3</v>
      </c>
      <c r="AN99" s="11">
        <f t="shared" si="46"/>
        <v>4</v>
      </c>
      <c r="AO99" s="11">
        <f t="shared" si="46"/>
        <v>4</v>
      </c>
      <c r="AP99" s="11">
        <f t="shared" si="46"/>
        <v>4</v>
      </c>
      <c r="AQ99" s="11">
        <f t="shared" si="46"/>
        <v>3</v>
      </c>
      <c r="AR99" s="11">
        <f t="shared" si="46"/>
        <v>3</v>
      </c>
      <c r="AS99" s="25">
        <f t="shared" si="2"/>
        <v>114</v>
      </c>
    </row>
    <row r="100" spans="1:45" x14ac:dyDescent="0.25">
      <c r="A100" s="6">
        <v>45624.379696990742</v>
      </c>
      <c r="B100" s="9">
        <v>0</v>
      </c>
      <c r="C100" s="9" t="s">
        <v>108</v>
      </c>
      <c r="D100" s="9" t="s">
        <v>103</v>
      </c>
      <c r="E100" s="9" t="s">
        <v>150</v>
      </c>
      <c r="F100" s="10">
        <v>45624</v>
      </c>
      <c r="G100" s="11">
        <f t="shared" ref="G100:AR100" si="47">IF(G48="Sangat Setuju",4,IF(G48="Setuju",3,IF(G48="Tidak Setuju",2,IF(G48="Sangat Tidak Setuju",1,))))</f>
        <v>3</v>
      </c>
      <c r="H100" s="11">
        <f t="shared" si="47"/>
        <v>3</v>
      </c>
      <c r="I100" s="11">
        <f t="shared" si="47"/>
        <v>3</v>
      </c>
      <c r="J100" s="11">
        <f t="shared" si="47"/>
        <v>2</v>
      </c>
      <c r="K100" s="11">
        <f t="shared" si="47"/>
        <v>3</v>
      </c>
      <c r="L100" s="11">
        <f t="shared" si="47"/>
        <v>3</v>
      </c>
      <c r="M100" s="11">
        <f t="shared" si="47"/>
        <v>3</v>
      </c>
      <c r="N100" s="11">
        <f t="shared" si="47"/>
        <v>3</v>
      </c>
      <c r="O100" s="11">
        <f t="shared" si="47"/>
        <v>3</v>
      </c>
      <c r="P100" s="11">
        <f t="shared" si="47"/>
        <v>3</v>
      </c>
      <c r="Q100" s="11">
        <f t="shared" si="47"/>
        <v>3</v>
      </c>
      <c r="R100" s="11">
        <f t="shared" si="47"/>
        <v>3</v>
      </c>
      <c r="S100" s="11">
        <f t="shared" si="47"/>
        <v>3</v>
      </c>
      <c r="T100" s="11">
        <f t="shared" si="47"/>
        <v>3</v>
      </c>
      <c r="U100" s="11">
        <f t="shared" si="47"/>
        <v>3</v>
      </c>
      <c r="V100" s="11">
        <f t="shared" si="47"/>
        <v>2</v>
      </c>
      <c r="W100" s="11">
        <f t="shared" si="47"/>
        <v>4</v>
      </c>
      <c r="X100" s="11">
        <f t="shared" si="47"/>
        <v>3</v>
      </c>
      <c r="Y100" s="11">
        <f t="shared" si="47"/>
        <v>4</v>
      </c>
      <c r="Z100" s="11">
        <f t="shared" si="47"/>
        <v>4</v>
      </c>
      <c r="AA100" s="11">
        <f t="shared" si="47"/>
        <v>3</v>
      </c>
      <c r="AB100" s="11">
        <f t="shared" si="47"/>
        <v>3</v>
      </c>
      <c r="AC100" s="11">
        <f t="shared" si="47"/>
        <v>3</v>
      </c>
      <c r="AD100" s="11">
        <f t="shared" si="47"/>
        <v>4</v>
      </c>
      <c r="AE100" s="11">
        <f t="shared" si="47"/>
        <v>4</v>
      </c>
      <c r="AF100" s="11">
        <f t="shared" si="47"/>
        <v>4</v>
      </c>
      <c r="AG100" s="11">
        <f t="shared" si="47"/>
        <v>4</v>
      </c>
      <c r="AH100" s="11">
        <f t="shared" si="47"/>
        <v>4</v>
      </c>
      <c r="AI100" s="11">
        <f t="shared" si="47"/>
        <v>4</v>
      </c>
      <c r="AJ100" s="11">
        <f t="shared" si="47"/>
        <v>3</v>
      </c>
      <c r="AK100" s="11">
        <f t="shared" si="47"/>
        <v>3</v>
      </c>
      <c r="AL100" s="11">
        <f t="shared" si="47"/>
        <v>4</v>
      </c>
      <c r="AM100" s="11">
        <f t="shared" si="47"/>
        <v>3</v>
      </c>
      <c r="AN100" s="11">
        <f t="shared" si="47"/>
        <v>3</v>
      </c>
      <c r="AO100" s="11">
        <f t="shared" si="47"/>
        <v>4</v>
      </c>
      <c r="AP100" s="11">
        <f t="shared" si="47"/>
        <v>3</v>
      </c>
      <c r="AQ100" s="11">
        <f t="shared" si="47"/>
        <v>3</v>
      </c>
      <c r="AR100" s="11">
        <f t="shared" si="47"/>
        <v>3</v>
      </c>
      <c r="AS100" s="25">
        <f t="shared" si="2"/>
        <v>123</v>
      </c>
    </row>
  </sheetData>
  <mergeCells count="7">
    <mergeCell ref="G52:AR52"/>
    <mergeCell ref="A52:A53"/>
    <mergeCell ref="B52:B53"/>
    <mergeCell ref="C52:C53"/>
    <mergeCell ref="D52:D53"/>
    <mergeCell ref="E52:E53"/>
    <mergeCell ref="F52:F5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J98"/>
  <sheetViews>
    <sheetView topLeftCell="AC1" zoomScale="57" zoomScaleNormal="57" workbookViewId="0">
      <pane ySplit="1" topLeftCell="A82" activePane="bottomLeft" state="frozen"/>
      <selection pane="bottomLeft" activeCell="AE115" sqref="AE115"/>
    </sheetView>
  </sheetViews>
  <sheetFormatPr defaultColWidth="12.54296875" defaultRowHeight="15.75" customHeight="1" x14ac:dyDescent="0.25"/>
  <cols>
    <col min="1" max="1" width="18.81640625" customWidth="1"/>
    <col min="2" max="2" width="34.1796875" bestFit="1" customWidth="1"/>
    <col min="3" max="5" width="18.81640625" customWidth="1"/>
    <col min="6" max="35" width="37.54296875" customWidth="1"/>
    <col min="36" max="41" width="18.81640625" customWidth="1"/>
  </cols>
  <sheetData>
    <row r="1" spans="1:35" ht="13" x14ac:dyDescent="0.25">
      <c r="A1" s="26" t="s">
        <v>0</v>
      </c>
      <c r="B1" s="27" t="s">
        <v>1</v>
      </c>
      <c r="C1" s="27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  <c r="P1" s="27" t="s">
        <v>15</v>
      </c>
      <c r="Q1" s="27" t="s">
        <v>16</v>
      </c>
      <c r="R1" s="27" t="s">
        <v>17</v>
      </c>
      <c r="S1" s="27" t="s">
        <v>18</v>
      </c>
      <c r="T1" s="27" t="s">
        <v>19</v>
      </c>
      <c r="U1" s="27" t="s">
        <v>20</v>
      </c>
      <c r="V1" s="27" t="s">
        <v>21</v>
      </c>
      <c r="W1" s="27" t="s">
        <v>22</v>
      </c>
      <c r="X1" s="27" t="s">
        <v>23</v>
      </c>
      <c r="Y1" s="27" t="s">
        <v>24</v>
      </c>
      <c r="Z1" s="27" t="s">
        <v>25</v>
      </c>
      <c r="AA1" s="27" t="s">
        <v>26</v>
      </c>
      <c r="AB1" s="27" t="s">
        <v>27</v>
      </c>
      <c r="AC1" s="27" t="s">
        <v>28</v>
      </c>
      <c r="AD1" s="27" t="s">
        <v>29</v>
      </c>
      <c r="AE1" s="27" t="s">
        <v>30</v>
      </c>
      <c r="AF1" s="27" t="s">
        <v>31</v>
      </c>
      <c r="AG1" s="27" t="s">
        <v>32</v>
      </c>
      <c r="AH1" s="27" t="s">
        <v>33</v>
      </c>
      <c r="AI1" s="28" t="s">
        <v>34</v>
      </c>
    </row>
    <row r="2" spans="1:35" ht="12.5" x14ac:dyDescent="0.25">
      <c r="A2" s="17">
        <v>45624.44676230324</v>
      </c>
      <c r="B2" s="18" t="s">
        <v>35</v>
      </c>
      <c r="C2" s="18" t="s">
        <v>36</v>
      </c>
      <c r="D2" s="18" t="s">
        <v>37</v>
      </c>
      <c r="E2" s="19">
        <v>45624</v>
      </c>
      <c r="F2" s="18" t="s">
        <v>38</v>
      </c>
      <c r="G2" s="18" t="s">
        <v>39</v>
      </c>
      <c r="H2" s="18" t="s">
        <v>38</v>
      </c>
      <c r="I2" s="18" t="s">
        <v>39</v>
      </c>
      <c r="J2" s="18" t="s">
        <v>38</v>
      </c>
      <c r="K2" s="18" t="s">
        <v>38</v>
      </c>
      <c r="L2" s="18" t="s">
        <v>38</v>
      </c>
      <c r="M2" s="18" t="s">
        <v>38</v>
      </c>
      <c r="N2" s="18" t="s">
        <v>38</v>
      </c>
      <c r="O2" s="18" t="s">
        <v>38</v>
      </c>
      <c r="P2" s="18" t="s">
        <v>38</v>
      </c>
      <c r="Q2" s="18" t="s">
        <v>38</v>
      </c>
      <c r="R2" s="18" t="s">
        <v>39</v>
      </c>
      <c r="S2" s="18" t="s">
        <v>39</v>
      </c>
      <c r="T2" s="18" t="s">
        <v>39</v>
      </c>
      <c r="U2" s="18" t="s">
        <v>38</v>
      </c>
      <c r="V2" s="18" t="s">
        <v>38</v>
      </c>
      <c r="W2" s="18" t="s">
        <v>38</v>
      </c>
      <c r="X2" s="18" t="s">
        <v>40</v>
      </c>
      <c r="Y2" s="18" t="s">
        <v>39</v>
      </c>
      <c r="Z2" s="18" t="s">
        <v>38</v>
      </c>
      <c r="AA2" s="18" t="s">
        <v>38</v>
      </c>
      <c r="AB2" s="18" t="s">
        <v>38</v>
      </c>
      <c r="AC2" s="18" t="s">
        <v>39</v>
      </c>
      <c r="AD2" s="18" t="s">
        <v>39</v>
      </c>
      <c r="AE2" s="18" t="s">
        <v>38</v>
      </c>
      <c r="AF2" s="18" t="s">
        <v>38</v>
      </c>
      <c r="AG2" s="18" t="s">
        <v>39</v>
      </c>
      <c r="AH2" s="18" t="s">
        <v>38</v>
      </c>
      <c r="AI2" s="20" t="s">
        <v>38</v>
      </c>
    </row>
    <row r="3" spans="1:35" ht="12.5" x14ac:dyDescent="0.25">
      <c r="A3" s="17">
        <v>45624.446798472221</v>
      </c>
      <c r="B3" s="18" t="s">
        <v>41</v>
      </c>
      <c r="C3" s="18" t="s">
        <v>42</v>
      </c>
      <c r="D3" s="18" t="s">
        <v>43</v>
      </c>
      <c r="E3" s="19">
        <v>45624</v>
      </c>
      <c r="F3" s="18" t="s">
        <v>38</v>
      </c>
      <c r="G3" s="18" t="s">
        <v>39</v>
      </c>
      <c r="H3" s="18" t="s">
        <v>39</v>
      </c>
      <c r="I3" s="18" t="s">
        <v>39</v>
      </c>
      <c r="J3" s="18" t="s">
        <v>39</v>
      </c>
      <c r="K3" s="18" t="s">
        <v>39</v>
      </c>
      <c r="L3" s="18" t="s">
        <v>38</v>
      </c>
      <c r="M3" s="18" t="s">
        <v>38</v>
      </c>
      <c r="N3" s="18" t="s">
        <v>39</v>
      </c>
      <c r="O3" s="18" t="s">
        <v>38</v>
      </c>
      <c r="P3" s="18" t="s">
        <v>38</v>
      </c>
      <c r="Q3" s="18" t="s">
        <v>38</v>
      </c>
      <c r="R3" s="18" t="s">
        <v>38</v>
      </c>
      <c r="S3" s="18" t="s">
        <v>39</v>
      </c>
      <c r="T3" s="18" t="s">
        <v>38</v>
      </c>
      <c r="U3" s="18" t="s">
        <v>39</v>
      </c>
      <c r="V3" s="18" t="s">
        <v>39</v>
      </c>
      <c r="W3" s="18" t="s">
        <v>39</v>
      </c>
      <c r="X3" s="18" t="s">
        <v>39</v>
      </c>
      <c r="Y3" s="18" t="s">
        <v>38</v>
      </c>
      <c r="Z3" s="18" t="s">
        <v>38</v>
      </c>
      <c r="AA3" s="18" t="s">
        <v>38</v>
      </c>
      <c r="AB3" s="18" t="s">
        <v>39</v>
      </c>
      <c r="AC3" s="18" t="s">
        <v>39</v>
      </c>
      <c r="AD3" s="18" t="s">
        <v>39</v>
      </c>
      <c r="AE3" s="18" t="s">
        <v>38</v>
      </c>
      <c r="AF3" s="18" t="s">
        <v>39</v>
      </c>
      <c r="AG3" s="18" t="s">
        <v>38</v>
      </c>
      <c r="AH3" s="18" t="s">
        <v>39</v>
      </c>
      <c r="AI3" s="20" t="s">
        <v>38</v>
      </c>
    </row>
    <row r="4" spans="1:35" ht="12.5" x14ac:dyDescent="0.25">
      <c r="A4" s="17">
        <v>45624.446840300923</v>
      </c>
      <c r="B4" s="18" t="s">
        <v>44</v>
      </c>
      <c r="C4" s="18" t="s">
        <v>45</v>
      </c>
      <c r="D4" s="18" t="s">
        <v>37</v>
      </c>
      <c r="E4" s="19">
        <v>45624</v>
      </c>
      <c r="F4" s="18" t="s">
        <v>38</v>
      </c>
      <c r="G4" s="18" t="s">
        <v>38</v>
      </c>
      <c r="H4" s="18" t="s">
        <v>38</v>
      </c>
      <c r="I4" s="18" t="s">
        <v>38</v>
      </c>
      <c r="J4" s="18" t="s">
        <v>38</v>
      </c>
      <c r="K4" s="18" t="s">
        <v>38</v>
      </c>
      <c r="L4" s="18" t="s">
        <v>38</v>
      </c>
      <c r="M4" s="18" t="s">
        <v>38</v>
      </c>
      <c r="N4" s="18" t="s">
        <v>39</v>
      </c>
      <c r="O4" s="18" t="s">
        <v>38</v>
      </c>
      <c r="P4" s="18" t="s">
        <v>38</v>
      </c>
      <c r="Q4" s="18" t="s">
        <v>38</v>
      </c>
      <c r="R4" s="18" t="s">
        <v>38</v>
      </c>
      <c r="S4" s="18" t="s">
        <v>38</v>
      </c>
      <c r="T4" s="18" t="s">
        <v>38</v>
      </c>
      <c r="U4" s="18" t="s">
        <v>38</v>
      </c>
      <c r="V4" s="18" t="s">
        <v>40</v>
      </c>
      <c r="W4" s="18" t="s">
        <v>38</v>
      </c>
      <c r="X4" s="18" t="s">
        <v>39</v>
      </c>
      <c r="Y4" s="18" t="s">
        <v>38</v>
      </c>
      <c r="Z4" s="18" t="s">
        <v>39</v>
      </c>
      <c r="AA4" s="18" t="s">
        <v>38</v>
      </c>
      <c r="AB4" s="18" t="s">
        <v>39</v>
      </c>
      <c r="AC4" s="18" t="s">
        <v>38</v>
      </c>
      <c r="AD4" s="18" t="s">
        <v>38</v>
      </c>
      <c r="AE4" s="18" t="s">
        <v>38</v>
      </c>
      <c r="AF4" s="18" t="s">
        <v>38</v>
      </c>
      <c r="AG4" s="18" t="s">
        <v>38</v>
      </c>
      <c r="AH4" s="18" t="s">
        <v>38</v>
      </c>
      <c r="AI4" s="20" t="s">
        <v>39</v>
      </c>
    </row>
    <row r="5" spans="1:35" ht="12.5" x14ac:dyDescent="0.25">
      <c r="A5" s="17">
        <v>45624.44696184028</v>
      </c>
      <c r="B5" s="18" t="s">
        <v>46</v>
      </c>
      <c r="C5" s="18" t="s">
        <v>36</v>
      </c>
      <c r="D5" s="18" t="s">
        <v>37</v>
      </c>
      <c r="E5" s="19">
        <v>45624</v>
      </c>
      <c r="F5" s="18" t="s">
        <v>38</v>
      </c>
      <c r="G5" s="18" t="s">
        <v>38</v>
      </c>
      <c r="H5" s="18" t="s">
        <v>38</v>
      </c>
      <c r="I5" s="18" t="s">
        <v>38</v>
      </c>
      <c r="J5" s="18" t="s">
        <v>39</v>
      </c>
      <c r="K5" s="18" t="s">
        <v>39</v>
      </c>
      <c r="L5" s="18" t="s">
        <v>38</v>
      </c>
      <c r="M5" s="18" t="s">
        <v>38</v>
      </c>
      <c r="N5" s="18" t="s">
        <v>38</v>
      </c>
      <c r="O5" s="18" t="s">
        <v>38</v>
      </c>
      <c r="P5" s="18" t="s">
        <v>38</v>
      </c>
      <c r="Q5" s="18" t="s">
        <v>39</v>
      </c>
      <c r="R5" s="18" t="s">
        <v>39</v>
      </c>
      <c r="S5" s="18" t="s">
        <v>39</v>
      </c>
      <c r="T5" s="18" t="s">
        <v>39</v>
      </c>
      <c r="U5" s="18" t="s">
        <v>39</v>
      </c>
      <c r="V5" s="18" t="s">
        <v>38</v>
      </c>
      <c r="W5" s="18" t="s">
        <v>38</v>
      </c>
      <c r="X5" s="18" t="s">
        <v>39</v>
      </c>
      <c r="Y5" s="18" t="s">
        <v>39</v>
      </c>
      <c r="Z5" s="18" t="s">
        <v>39</v>
      </c>
      <c r="AA5" s="18" t="s">
        <v>39</v>
      </c>
      <c r="AB5" s="18" t="s">
        <v>39</v>
      </c>
      <c r="AC5" s="18" t="s">
        <v>38</v>
      </c>
      <c r="AD5" s="18" t="s">
        <v>39</v>
      </c>
      <c r="AE5" s="18" t="s">
        <v>39</v>
      </c>
      <c r="AF5" s="18" t="s">
        <v>39</v>
      </c>
      <c r="AG5" s="18" t="s">
        <v>39</v>
      </c>
      <c r="AH5" s="18" t="s">
        <v>39</v>
      </c>
      <c r="AI5" s="20" t="s">
        <v>39</v>
      </c>
    </row>
    <row r="6" spans="1:35" ht="12.5" x14ac:dyDescent="0.25">
      <c r="A6" s="17">
        <v>45624.447098993056</v>
      </c>
      <c r="B6" s="18" t="s">
        <v>47</v>
      </c>
      <c r="C6" s="18" t="s">
        <v>42</v>
      </c>
      <c r="D6" s="18" t="s">
        <v>37</v>
      </c>
      <c r="E6" s="19">
        <v>45624</v>
      </c>
      <c r="F6" s="18" t="s">
        <v>39</v>
      </c>
      <c r="G6" s="18" t="s">
        <v>39</v>
      </c>
      <c r="H6" s="18" t="s">
        <v>39</v>
      </c>
      <c r="I6" s="18" t="s">
        <v>38</v>
      </c>
      <c r="J6" s="18" t="s">
        <v>39</v>
      </c>
      <c r="K6" s="18" t="s">
        <v>39</v>
      </c>
      <c r="L6" s="18" t="s">
        <v>39</v>
      </c>
      <c r="M6" s="18" t="s">
        <v>38</v>
      </c>
      <c r="N6" s="18" t="s">
        <v>40</v>
      </c>
      <c r="O6" s="18" t="s">
        <v>38</v>
      </c>
      <c r="P6" s="18" t="s">
        <v>38</v>
      </c>
      <c r="Q6" s="18" t="s">
        <v>38</v>
      </c>
      <c r="R6" s="18" t="s">
        <v>39</v>
      </c>
      <c r="S6" s="18" t="s">
        <v>39</v>
      </c>
      <c r="T6" s="18" t="s">
        <v>39</v>
      </c>
      <c r="U6" s="18" t="s">
        <v>39</v>
      </c>
      <c r="V6" s="18" t="s">
        <v>39</v>
      </c>
      <c r="W6" s="18" t="s">
        <v>39</v>
      </c>
      <c r="X6" s="18" t="s">
        <v>39</v>
      </c>
      <c r="Y6" s="18" t="s">
        <v>39</v>
      </c>
      <c r="Z6" s="18" t="s">
        <v>39</v>
      </c>
      <c r="AA6" s="18" t="s">
        <v>39</v>
      </c>
      <c r="AB6" s="18" t="s">
        <v>40</v>
      </c>
      <c r="AC6" s="18" t="s">
        <v>39</v>
      </c>
      <c r="AD6" s="18" t="s">
        <v>38</v>
      </c>
      <c r="AE6" s="18" t="s">
        <v>39</v>
      </c>
      <c r="AF6" s="18" t="s">
        <v>39</v>
      </c>
      <c r="AG6" s="18" t="s">
        <v>39</v>
      </c>
      <c r="AH6" s="18" t="s">
        <v>39</v>
      </c>
      <c r="AI6" s="20" t="s">
        <v>38</v>
      </c>
    </row>
    <row r="7" spans="1:35" ht="12.5" x14ac:dyDescent="0.25">
      <c r="A7" s="17">
        <v>45624.447121817131</v>
      </c>
      <c r="B7" s="18" t="s">
        <v>48</v>
      </c>
      <c r="C7" s="18" t="s">
        <v>49</v>
      </c>
      <c r="D7" s="18" t="s">
        <v>37</v>
      </c>
      <c r="E7" s="19">
        <v>45624</v>
      </c>
      <c r="F7" s="18" t="s">
        <v>38</v>
      </c>
      <c r="G7" s="18" t="s">
        <v>38</v>
      </c>
      <c r="H7" s="18" t="s">
        <v>39</v>
      </c>
      <c r="I7" s="18" t="s">
        <v>38</v>
      </c>
      <c r="J7" s="18" t="s">
        <v>38</v>
      </c>
      <c r="K7" s="18" t="s">
        <v>39</v>
      </c>
      <c r="L7" s="18" t="s">
        <v>39</v>
      </c>
      <c r="M7" s="18" t="s">
        <v>39</v>
      </c>
      <c r="N7" s="18" t="s">
        <v>39</v>
      </c>
      <c r="O7" s="18" t="s">
        <v>38</v>
      </c>
      <c r="P7" s="18" t="s">
        <v>39</v>
      </c>
      <c r="Q7" s="18" t="s">
        <v>39</v>
      </c>
      <c r="R7" s="18" t="s">
        <v>39</v>
      </c>
      <c r="S7" s="18" t="s">
        <v>39</v>
      </c>
      <c r="T7" s="18" t="s">
        <v>39</v>
      </c>
      <c r="U7" s="18" t="s">
        <v>39</v>
      </c>
      <c r="V7" s="18" t="s">
        <v>39</v>
      </c>
      <c r="W7" s="18" t="s">
        <v>39</v>
      </c>
      <c r="X7" s="18" t="s">
        <v>39</v>
      </c>
      <c r="Y7" s="18" t="s">
        <v>39</v>
      </c>
      <c r="Z7" s="18" t="s">
        <v>39</v>
      </c>
      <c r="AA7" s="18" t="s">
        <v>39</v>
      </c>
      <c r="AB7" s="18" t="s">
        <v>39</v>
      </c>
      <c r="AC7" s="18" t="s">
        <v>39</v>
      </c>
      <c r="AD7" s="18" t="s">
        <v>39</v>
      </c>
      <c r="AE7" s="18" t="s">
        <v>39</v>
      </c>
      <c r="AF7" s="18" t="s">
        <v>39</v>
      </c>
      <c r="AG7" s="18" t="s">
        <v>39</v>
      </c>
      <c r="AH7" s="18" t="s">
        <v>39</v>
      </c>
      <c r="AI7" s="20" t="s">
        <v>38</v>
      </c>
    </row>
    <row r="8" spans="1:35" ht="12.5" x14ac:dyDescent="0.25">
      <c r="A8" s="17">
        <v>45624.447234004634</v>
      </c>
      <c r="B8" s="18" t="s">
        <v>50</v>
      </c>
      <c r="C8" s="18" t="s">
        <v>51</v>
      </c>
      <c r="D8" s="18" t="s">
        <v>43</v>
      </c>
      <c r="E8" s="19">
        <v>45624</v>
      </c>
      <c r="F8" s="18" t="s">
        <v>38</v>
      </c>
      <c r="G8" s="18" t="s">
        <v>38</v>
      </c>
      <c r="H8" s="18" t="s">
        <v>38</v>
      </c>
      <c r="I8" s="18" t="s">
        <v>39</v>
      </c>
      <c r="J8" s="18" t="s">
        <v>38</v>
      </c>
      <c r="K8" s="18" t="s">
        <v>39</v>
      </c>
      <c r="L8" s="18" t="s">
        <v>39</v>
      </c>
      <c r="M8" s="18" t="s">
        <v>38</v>
      </c>
      <c r="N8" s="18" t="s">
        <v>39</v>
      </c>
      <c r="O8" s="18" t="s">
        <v>38</v>
      </c>
      <c r="P8" s="18" t="s">
        <v>38</v>
      </c>
      <c r="Q8" s="18" t="s">
        <v>38</v>
      </c>
      <c r="R8" s="18" t="s">
        <v>38</v>
      </c>
      <c r="S8" s="18" t="s">
        <v>38</v>
      </c>
      <c r="T8" s="18" t="s">
        <v>39</v>
      </c>
      <c r="U8" s="18" t="s">
        <v>38</v>
      </c>
      <c r="V8" s="18" t="s">
        <v>38</v>
      </c>
      <c r="W8" s="18" t="s">
        <v>39</v>
      </c>
      <c r="X8" s="18" t="s">
        <v>38</v>
      </c>
      <c r="Y8" s="18" t="s">
        <v>39</v>
      </c>
      <c r="Z8" s="18" t="s">
        <v>38</v>
      </c>
      <c r="AA8" s="18" t="s">
        <v>38</v>
      </c>
      <c r="AB8" s="18" t="s">
        <v>39</v>
      </c>
      <c r="AC8" s="18" t="s">
        <v>39</v>
      </c>
      <c r="AD8" s="18" t="s">
        <v>38</v>
      </c>
      <c r="AE8" s="18" t="s">
        <v>38</v>
      </c>
      <c r="AF8" s="18" t="s">
        <v>38</v>
      </c>
      <c r="AG8" s="18" t="s">
        <v>38</v>
      </c>
      <c r="AH8" s="18" t="s">
        <v>38</v>
      </c>
      <c r="AI8" s="20" t="s">
        <v>38</v>
      </c>
    </row>
    <row r="9" spans="1:35" ht="12.5" x14ac:dyDescent="0.25">
      <c r="A9" s="17">
        <v>45624.447408611115</v>
      </c>
      <c r="B9" s="18" t="s">
        <v>52</v>
      </c>
      <c r="C9" s="18" t="s">
        <v>53</v>
      </c>
      <c r="D9" s="18" t="s">
        <v>37</v>
      </c>
      <c r="E9" s="19">
        <v>45624</v>
      </c>
      <c r="F9" s="18" t="s">
        <v>39</v>
      </c>
      <c r="G9" s="18" t="s">
        <v>39</v>
      </c>
      <c r="H9" s="18" t="s">
        <v>38</v>
      </c>
      <c r="I9" s="18" t="s">
        <v>40</v>
      </c>
      <c r="J9" s="18" t="s">
        <v>39</v>
      </c>
      <c r="K9" s="18" t="s">
        <v>39</v>
      </c>
      <c r="L9" s="18" t="s">
        <v>39</v>
      </c>
      <c r="M9" s="18" t="s">
        <v>38</v>
      </c>
      <c r="N9" s="18" t="s">
        <v>39</v>
      </c>
      <c r="O9" s="18" t="s">
        <v>38</v>
      </c>
      <c r="P9" s="18" t="s">
        <v>39</v>
      </c>
      <c r="Q9" s="18" t="s">
        <v>38</v>
      </c>
      <c r="R9" s="18" t="s">
        <v>39</v>
      </c>
      <c r="S9" s="18" t="s">
        <v>39</v>
      </c>
      <c r="T9" s="18" t="s">
        <v>39</v>
      </c>
      <c r="U9" s="18" t="s">
        <v>38</v>
      </c>
      <c r="V9" s="18" t="s">
        <v>39</v>
      </c>
      <c r="W9" s="18" t="s">
        <v>39</v>
      </c>
      <c r="X9" s="18" t="s">
        <v>39</v>
      </c>
      <c r="Y9" s="18" t="s">
        <v>38</v>
      </c>
      <c r="Z9" s="18" t="s">
        <v>39</v>
      </c>
      <c r="AA9" s="18" t="s">
        <v>39</v>
      </c>
      <c r="AB9" s="18" t="s">
        <v>38</v>
      </c>
      <c r="AC9" s="18" t="s">
        <v>39</v>
      </c>
      <c r="AD9" s="18" t="s">
        <v>38</v>
      </c>
      <c r="AE9" s="18" t="s">
        <v>39</v>
      </c>
      <c r="AF9" s="18" t="s">
        <v>38</v>
      </c>
      <c r="AG9" s="18" t="s">
        <v>39</v>
      </c>
      <c r="AH9" s="18" t="s">
        <v>38</v>
      </c>
      <c r="AI9" s="20" t="s">
        <v>38</v>
      </c>
    </row>
    <row r="10" spans="1:35" ht="12.5" x14ac:dyDescent="0.25">
      <c r="A10" s="17">
        <v>45624.447996643517</v>
      </c>
      <c r="B10" s="18" t="s">
        <v>54</v>
      </c>
      <c r="C10" s="18" t="s">
        <v>42</v>
      </c>
      <c r="D10" s="18" t="s">
        <v>43</v>
      </c>
      <c r="E10" s="19">
        <v>45624</v>
      </c>
      <c r="F10" s="18" t="s">
        <v>38</v>
      </c>
      <c r="G10" s="18" t="s">
        <v>39</v>
      </c>
      <c r="H10" s="18" t="s">
        <v>38</v>
      </c>
      <c r="I10" s="18" t="s">
        <v>39</v>
      </c>
      <c r="J10" s="18" t="s">
        <v>39</v>
      </c>
      <c r="K10" s="18" t="s">
        <v>39</v>
      </c>
      <c r="L10" s="18" t="s">
        <v>39</v>
      </c>
      <c r="M10" s="18" t="s">
        <v>39</v>
      </c>
      <c r="N10" s="18" t="s">
        <v>39</v>
      </c>
      <c r="O10" s="18" t="s">
        <v>38</v>
      </c>
      <c r="P10" s="18" t="s">
        <v>38</v>
      </c>
      <c r="Q10" s="18" t="s">
        <v>38</v>
      </c>
      <c r="R10" s="18" t="s">
        <v>39</v>
      </c>
      <c r="S10" s="18" t="s">
        <v>39</v>
      </c>
      <c r="T10" s="18" t="s">
        <v>39</v>
      </c>
      <c r="U10" s="18" t="s">
        <v>38</v>
      </c>
      <c r="V10" s="18" t="s">
        <v>39</v>
      </c>
      <c r="W10" s="18" t="s">
        <v>39</v>
      </c>
      <c r="X10" s="18" t="s">
        <v>39</v>
      </c>
      <c r="Y10" s="18" t="s">
        <v>39</v>
      </c>
      <c r="Z10" s="18" t="s">
        <v>39</v>
      </c>
      <c r="AA10" s="18" t="s">
        <v>39</v>
      </c>
      <c r="AB10" s="18" t="s">
        <v>39</v>
      </c>
      <c r="AC10" s="18" t="s">
        <v>38</v>
      </c>
      <c r="AD10" s="18" t="s">
        <v>39</v>
      </c>
      <c r="AE10" s="18" t="s">
        <v>39</v>
      </c>
      <c r="AF10" s="18" t="s">
        <v>39</v>
      </c>
      <c r="AG10" s="18" t="s">
        <v>39</v>
      </c>
      <c r="AH10" s="18" t="s">
        <v>39</v>
      </c>
      <c r="AI10" s="20" t="s">
        <v>38</v>
      </c>
    </row>
    <row r="11" spans="1:35" ht="12.5" x14ac:dyDescent="0.25">
      <c r="A11" s="17">
        <v>45624.448015196758</v>
      </c>
      <c r="B11" s="18" t="s">
        <v>55</v>
      </c>
      <c r="C11" s="18" t="s">
        <v>53</v>
      </c>
      <c r="D11" s="18" t="s">
        <v>37</v>
      </c>
      <c r="E11" s="19">
        <v>45624</v>
      </c>
      <c r="F11" s="18" t="s">
        <v>39</v>
      </c>
      <c r="G11" s="18" t="s">
        <v>38</v>
      </c>
      <c r="H11" s="18" t="s">
        <v>38</v>
      </c>
      <c r="I11" s="18" t="s">
        <v>39</v>
      </c>
      <c r="J11" s="18" t="s">
        <v>38</v>
      </c>
      <c r="K11" s="18" t="s">
        <v>39</v>
      </c>
      <c r="L11" s="18" t="s">
        <v>39</v>
      </c>
      <c r="M11" s="18" t="s">
        <v>39</v>
      </c>
      <c r="N11" s="18" t="s">
        <v>39</v>
      </c>
      <c r="O11" s="18" t="s">
        <v>38</v>
      </c>
      <c r="P11" s="18" t="s">
        <v>39</v>
      </c>
      <c r="Q11" s="18" t="s">
        <v>39</v>
      </c>
      <c r="R11" s="18" t="s">
        <v>39</v>
      </c>
      <c r="S11" s="18" t="s">
        <v>38</v>
      </c>
      <c r="T11" s="18" t="s">
        <v>39</v>
      </c>
      <c r="U11" s="18" t="s">
        <v>39</v>
      </c>
      <c r="V11" s="18" t="s">
        <v>39</v>
      </c>
      <c r="W11" s="18" t="s">
        <v>39</v>
      </c>
      <c r="X11" s="18" t="s">
        <v>40</v>
      </c>
      <c r="Y11" s="18" t="s">
        <v>39</v>
      </c>
      <c r="Z11" s="18" t="s">
        <v>38</v>
      </c>
      <c r="AA11" s="18" t="s">
        <v>38</v>
      </c>
      <c r="AB11" s="18" t="s">
        <v>39</v>
      </c>
      <c r="AC11" s="18" t="s">
        <v>39</v>
      </c>
      <c r="AD11" s="18" t="s">
        <v>39</v>
      </c>
      <c r="AE11" s="18" t="s">
        <v>38</v>
      </c>
      <c r="AF11" s="18" t="s">
        <v>39</v>
      </c>
      <c r="AG11" s="18" t="s">
        <v>39</v>
      </c>
      <c r="AH11" s="18" t="s">
        <v>38</v>
      </c>
      <c r="AI11" s="20" t="s">
        <v>38</v>
      </c>
    </row>
    <row r="12" spans="1:35" ht="12.5" x14ac:dyDescent="0.25">
      <c r="A12" s="17">
        <v>45624.448019814816</v>
      </c>
      <c r="B12" s="18" t="s">
        <v>56</v>
      </c>
      <c r="C12" s="18" t="s">
        <v>42</v>
      </c>
      <c r="D12" s="18" t="s">
        <v>43</v>
      </c>
      <c r="E12" s="19">
        <v>45624</v>
      </c>
      <c r="F12" s="18" t="s">
        <v>39</v>
      </c>
      <c r="G12" s="18" t="s">
        <v>40</v>
      </c>
      <c r="H12" s="18" t="s">
        <v>39</v>
      </c>
      <c r="I12" s="18" t="s">
        <v>40</v>
      </c>
      <c r="J12" s="18" t="s">
        <v>40</v>
      </c>
      <c r="K12" s="18" t="s">
        <v>40</v>
      </c>
      <c r="L12" s="18" t="s">
        <v>39</v>
      </c>
      <c r="M12" s="18" t="s">
        <v>40</v>
      </c>
      <c r="N12" s="18" t="s">
        <v>40</v>
      </c>
      <c r="O12" s="18" t="s">
        <v>39</v>
      </c>
      <c r="P12" s="18" t="s">
        <v>39</v>
      </c>
      <c r="Q12" s="18" t="s">
        <v>39</v>
      </c>
      <c r="R12" s="18" t="s">
        <v>40</v>
      </c>
      <c r="S12" s="18" t="s">
        <v>40</v>
      </c>
      <c r="T12" s="18" t="s">
        <v>39</v>
      </c>
      <c r="U12" s="18" t="s">
        <v>38</v>
      </c>
      <c r="V12" s="18" t="s">
        <v>39</v>
      </c>
      <c r="W12" s="18" t="s">
        <v>39</v>
      </c>
      <c r="X12" s="18" t="s">
        <v>40</v>
      </c>
      <c r="Y12" s="18" t="s">
        <v>40</v>
      </c>
      <c r="Z12" s="18" t="s">
        <v>39</v>
      </c>
      <c r="AA12" s="18" t="s">
        <v>39</v>
      </c>
      <c r="AB12" s="18" t="s">
        <v>39</v>
      </c>
      <c r="AC12" s="18" t="s">
        <v>39</v>
      </c>
      <c r="AD12" s="18" t="s">
        <v>40</v>
      </c>
      <c r="AE12" s="18" t="s">
        <v>57</v>
      </c>
      <c r="AF12" s="18" t="s">
        <v>39</v>
      </c>
      <c r="AG12" s="18" t="s">
        <v>40</v>
      </c>
      <c r="AH12" s="18" t="s">
        <v>39</v>
      </c>
      <c r="AI12" s="20" t="s">
        <v>40</v>
      </c>
    </row>
    <row r="13" spans="1:35" ht="12.5" x14ac:dyDescent="0.25">
      <c r="A13" s="17">
        <v>45624.448040810181</v>
      </c>
      <c r="B13" s="18" t="s">
        <v>58</v>
      </c>
      <c r="C13" s="18" t="s">
        <v>36</v>
      </c>
      <c r="D13" s="18" t="s">
        <v>37</v>
      </c>
      <c r="E13" s="19">
        <v>45624</v>
      </c>
      <c r="F13" s="18" t="s">
        <v>39</v>
      </c>
      <c r="G13" s="18" t="s">
        <v>39</v>
      </c>
      <c r="H13" s="18" t="s">
        <v>39</v>
      </c>
      <c r="I13" s="18" t="s">
        <v>40</v>
      </c>
      <c r="J13" s="18" t="s">
        <v>39</v>
      </c>
      <c r="K13" s="18" t="s">
        <v>39</v>
      </c>
      <c r="L13" s="18" t="s">
        <v>39</v>
      </c>
      <c r="M13" s="18" t="s">
        <v>38</v>
      </c>
      <c r="N13" s="18" t="s">
        <v>40</v>
      </c>
      <c r="O13" s="18" t="s">
        <v>38</v>
      </c>
      <c r="P13" s="18" t="s">
        <v>39</v>
      </c>
      <c r="Q13" s="18" t="s">
        <v>39</v>
      </c>
      <c r="R13" s="18" t="s">
        <v>38</v>
      </c>
      <c r="S13" s="18" t="s">
        <v>39</v>
      </c>
      <c r="T13" s="18" t="s">
        <v>40</v>
      </c>
      <c r="U13" s="18" t="s">
        <v>38</v>
      </c>
      <c r="V13" s="18" t="s">
        <v>39</v>
      </c>
      <c r="W13" s="18" t="s">
        <v>38</v>
      </c>
      <c r="X13" s="18" t="s">
        <v>39</v>
      </c>
      <c r="Y13" s="18" t="s">
        <v>39</v>
      </c>
      <c r="Z13" s="18" t="s">
        <v>39</v>
      </c>
      <c r="AA13" s="18" t="s">
        <v>39</v>
      </c>
      <c r="AB13" s="18" t="s">
        <v>38</v>
      </c>
      <c r="AC13" s="18" t="s">
        <v>39</v>
      </c>
      <c r="AD13" s="18" t="s">
        <v>39</v>
      </c>
      <c r="AE13" s="18" t="s">
        <v>39</v>
      </c>
      <c r="AF13" s="18" t="s">
        <v>39</v>
      </c>
      <c r="AG13" s="18" t="s">
        <v>38</v>
      </c>
      <c r="AH13" s="18" t="s">
        <v>39</v>
      </c>
      <c r="AI13" s="20" t="s">
        <v>38</v>
      </c>
    </row>
    <row r="14" spans="1:35" ht="12.5" x14ac:dyDescent="0.25">
      <c r="A14" s="17">
        <v>45624.448044641205</v>
      </c>
      <c r="B14" s="18" t="s">
        <v>59</v>
      </c>
      <c r="C14" s="18" t="s">
        <v>51</v>
      </c>
      <c r="D14" s="18" t="s">
        <v>43</v>
      </c>
      <c r="E14" s="19">
        <v>45624</v>
      </c>
      <c r="F14" s="18" t="s">
        <v>38</v>
      </c>
      <c r="G14" s="18" t="s">
        <v>38</v>
      </c>
      <c r="H14" s="18" t="s">
        <v>38</v>
      </c>
      <c r="I14" s="18" t="s">
        <v>38</v>
      </c>
      <c r="J14" s="18" t="s">
        <v>38</v>
      </c>
      <c r="K14" s="18" t="s">
        <v>38</v>
      </c>
      <c r="L14" s="18" t="s">
        <v>39</v>
      </c>
      <c r="M14" s="18" t="s">
        <v>39</v>
      </c>
      <c r="N14" s="18" t="s">
        <v>38</v>
      </c>
      <c r="O14" s="18" t="s">
        <v>38</v>
      </c>
      <c r="P14" s="18" t="s">
        <v>39</v>
      </c>
      <c r="Q14" s="18" t="s">
        <v>38</v>
      </c>
      <c r="R14" s="18" t="s">
        <v>38</v>
      </c>
      <c r="S14" s="18" t="s">
        <v>38</v>
      </c>
      <c r="T14" s="18" t="s">
        <v>39</v>
      </c>
      <c r="U14" s="18" t="s">
        <v>39</v>
      </c>
      <c r="V14" s="18" t="s">
        <v>38</v>
      </c>
      <c r="W14" s="18" t="s">
        <v>39</v>
      </c>
      <c r="X14" s="18" t="s">
        <v>38</v>
      </c>
      <c r="Y14" s="18" t="s">
        <v>39</v>
      </c>
      <c r="Z14" s="18" t="s">
        <v>39</v>
      </c>
      <c r="AA14" s="18" t="s">
        <v>39</v>
      </c>
      <c r="AB14" s="18" t="s">
        <v>38</v>
      </c>
      <c r="AC14" s="18" t="s">
        <v>38</v>
      </c>
      <c r="AD14" s="18" t="s">
        <v>39</v>
      </c>
      <c r="AE14" s="18" t="s">
        <v>38</v>
      </c>
      <c r="AF14" s="18" t="s">
        <v>38</v>
      </c>
      <c r="AG14" s="18" t="s">
        <v>38</v>
      </c>
      <c r="AH14" s="18" t="s">
        <v>38</v>
      </c>
      <c r="AI14" s="20" t="s">
        <v>38</v>
      </c>
    </row>
    <row r="15" spans="1:35" ht="12.5" x14ac:dyDescent="0.25">
      <c r="A15" s="17">
        <v>45624.448104571755</v>
      </c>
      <c r="B15" s="18" t="s">
        <v>60</v>
      </c>
      <c r="C15" s="18" t="s">
        <v>61</v>
      </c>
      <c r="D15" s="18" t="s">
        <v>43</v>
      </c>
      <c r="E15" s="19">
        <v>45624</v>
      </c>
      <c r="F15" s="18" t="s">
        <v>38</v>
      </c>
      <c r="G15" s="18" t="s">
        <v>38</v>
      </c>
      <c r="H15" s="18" t="s">
        <v>38</v>
      </c>
      <c r="I15" s="18" t="s">
        <v>38</v>
      </c>
      <c r="J15" s="18" t="s">
        <v>39</v>
      </c>
      <c r="K15" s="18" t="s">
        <v>38</v>
      </c>
      <c r="L15" s="18" t="s">
        <v>39</v>
      </c>
      <c r="M15" s="18" t="s">
        <v>39</v>
      </c>
      <c r="N15" s="18" t="s">
        <v>39</v>
      </c>
      <c r="O15" s="18" t="s">
        <v>39</v>
      </c>
      <c r="P15" s="18" t="s">
        <v>38</v>
      </c>
      <c r="Q15" s="18" t="s">
        <v>38</v>
      </c>
      <c r="R15" s="18" t="s">
        <v>38</v>
      </c>
      <c r="S15" s="18" t="s">
        <v>38</v>
      </c>
      <c r="T15" s="18" t="s">
        <v>38</v>
      </c>
      <c r="U15" s="18" t="s">
        <v>38</v>
      </c>
      <c r="V15" s="18" t="s">
        <v>38</v>
      </c>
      <c r="W15" s="18" t="s">
        <v>38</v>
      </c>
      <c r="X15" s="18" t="s">
        <v>40</v>
      </c>
      <c r="Y15" s="18" t="s">
        <v>38</v>
      </c>
      <c r="Z15" s="18" t="s">
        <v>38</v>
      </c>
      <c r="AA15" s="18" t="s">
        <v>38</v>
      </c>
      <c r="AB15" s="18" t="s">
        <v>38</v>
      </c>
      <c r="AC15" s="18" t="s">
        <v>38</v>
      </c>
      <c r="AD15" s="18" t="s">
        <v>38</v>
      </c>
      <c r="AE15" s="18" t="s">
        <v>38</v>
      </c>
      <c r="AF15" s="18" t="s">
        <v>38</v>
      </c>
      <c r="AG15" s="18" t="s">
        <v>38</v>
      </c>
      <c r="AH15" s="18" t="s">
        <v>38</v>
      </c>
      <c r="AI15" s="20" t="s">
        <v>38</v>
      </c>
    </row>
    <row r="16" spans="1:35" ht="12.5" x14ac:dyDescent="0.25">
      <c r="A16" s="17">
        <v>45624.44822924769</v>
      </c>
      <c r="B16" s="18" t="s">
        <v>62</v>
      </c>
      <c r="C16" s="18" t="s">
        <v>63</v>
      </c>
      <c r="D16" s="18" t="s">
        <v>37</v>
      </c>
      <c r="E16" s="19">
        <v>45624</v>
      </c>
      <c r="F16" s="18" t="s">
        <v>39</v>
      </c>
      <c r="G16" s="18" t="s">
        <v>38</v>
      </c>
      <c r="H16" s="18" t="s">
        <v>39</v>
      </c>
      <c r="I16" s="18" t="s">
        <v>39</v>
      </c>
      <c r="J16" s="18" t="s">
        <v>39</v>
      </c>
      <c r="K16" s="18" t="s">
        <v>39</v>
      </c>
      <c r="L16" s="18" t="s">
        <v>38</v>
      </c>
      <c r="M16" s="18" t="s">
        <v>38</v>
      </c>
      <c r="N16" s="18" t="s">
        <v>39</v>
      </c>
      <c r="O16" s="18" t="s">
        <v>38</v>
      </c>
      <c r="P16" s="18" t="s">
        <v>38</v>
      </c>
      <c r="Q16" s="18" t="s">
        <v>38</v>
      </c>
      <c r="R16" s="18" t="s">
        <v>38</v>
      </c>
      <c r="S16" s="18" t="s">
        <v>39</v>
      </c>
      <c r="T16" s="18" t="s">
        <v>39</v>
      </c>
      <c r="U16" s="18" t="s">
        <v>39</v>
      </c>
      <c r="V16" s="18" t="s">
        <v>39</v>
      </c>
      <c r="W16" s="18" t="s">
        <v>39</v>
      </c>
      <c r="X16" s="18" t="s">
        <v>39</v>
      </c>
      <c r="Y16" s="18" t="s">
        <v>38</v>
      </c>
      <c r="Z16" s="18" t="s">
        <v>39</v>
      </c>
      <c r="AA16" s="18" t="s">
        <v>39</v>
      </c>
      <c r="AB16" s="18" t="s">
        <v>40</v>
      </c>
      <c r="AC16" s="18" t="s">
        <v>39</v>
      </c>
      <c r="AD16" s="18" t="s">
        <v>39</v>
      </c>
      <c r="AE16" s="18" t="s">
        <v>38</v>
      </c>
      <c r="AF16" s="18" t="s">
        <v>39</v>
      </c>
      <c r="AG16" s="18" t="s">
        <v>39</v>
      </c>
      <c r="AH16" s="18" t="s">
        <v>38</v>
      </c>
      <c r="AI16" s="20" t="s">
        <v>38</v>
      </c>
    </row>
    <row r="17" spans="1:35" ht="12.5" x14ac:dyDescent="0.25">
      <c r="A17" s="17">
        <v>45624.448268715278</v>
      </c>
      <c r="B17" s="18" t="s">
        <v>64</v>
      </c>
      <c r="C17" s="18" t="s">
        <v>65</v>
      </c>
      <c r="D17" s="18" t="s">
        <v>37</v>
      </c>
      <c r="E17" s="19">
        <v>45624</v>
      </c>
      <c r="F17" s="18" t="s">
        <v>39</v>
      </c>
      <c r="G17" s="18" t="s">
        <v>39</v>
      </c>
      <c r="H17" s="18" t="s">
        <v>39</v>
      </c>
      <c r="I17" s="18" t="s">
        <v>39</v>
      </c>
      <c r="J17" s="18" t="s">
        <v>39</v>
      </c>
      <c r="K17" s="18" t="s">
        <v>39</v>
      </c>
      <c r="L17" s="18" t="s">
        <v>39</v>
      </c>
      <c r="M17" s="18" t="s">
        <v>38</v>
      </c>
      <c r="N17" s="18" t="s">
        <v>39</v>
      </c>
      <c r="O17" s="18" t="s">
        <v>39</v>
      </c>
      <c r="P17" s="18" t="s">
        <v>39</v>
      </c>
      <c r="Q17" s="18" t="s">
        <v>39</v>
      </c>
      <c r="R17" s="18" t="s">
        <v>38</v>
      </c>
      <c r="S17" s="18" t="s">
        <v>39</v>
      </c>
      <c r="T17" s="18" t="s">
        <v>39</v>
      </c>
      <c r="U17" s="18" t="s">
        <v>39</v>
      </c>
      <c r="V17" s="18" t="s">
        <v>38</v>
      </c>
      <c r="W17" s="18" t="s">
        <v>39</v>
      </c>
      <c r="X17" s="18" t="s">
        <v>39</v>
      </c>
      <c r="Y17" s="18" t="s">
        <v>39</v>
      </c>
      <c r="Z17" s="18" t="s">
        <v>38</v>
      </c>
      <c r="AA17" s="18" t="s">
        <v>39</v>
      </c>
      <c r="AB17" s="18" t="s">
        <v>38</v>
      </c>
      <c r="AC17" s="18" t="s">
        <v>39</v>
      </c>
      <c r="AD17" s="18" t="s">
        <v>38</v>
      </c>
      <c r="AE17" s="18" t="s">
        <v>39</v>
      </c>
      <c r="AF17" s="18" t="s">
        <v>38</v>
      </c>
      <c r="AG17" s="18" t="s">
        <v>39</v>
      </c>
      <c r="AH17" s="18" t="s">
        <v>38</v>
      </c>
      <c r="AI17" s="20" t="s">
        <v>38</v>
      </c>
    </row>
    <row r="18" spans="1:35" ht="12.5" x14ac:dyDescent="0.25">
      <c r="A18" s="17">
        <v>45624.448277881944</v>
      </c>
      <c r="B18" s="18" t="s">
        <v>66</v>
      </c>
      <c r="C18" s="18" t="s">
        <v>65</v>
      </c>
      <c r="D18" s="18" t="s">
        <v>37</v>
      </c>
      <c r="E18" s="19">
        <v>45624</v>
      </c>
      <c r="F18" s="18" t="s">
        <v>39</v>
      </c>
      <c r="G18" s="18" t="s">
        <v>38</v>
      </c>
      <c r="H18" s="18" t="s">
        <v>39</v>
      </c>
      <c r="I18" s="18" t="s">
        <v>39</v>
      </c>
      <c r="J18" s="18" t="s">
        <v>39</v>
      </c>
      <c r="K18" s="18" t="s">
        <v>39</v>
      </c>
      <c r="L18" s="18" t="s">
        <v>39</v>
      </c>
      <c r="M18" s="18" t="s">
        <v>38</v>
      </c>
      <c r="N18" s="18" t="s">
        <v>39</v>
      </c>
      <c r="O18" s="18" t="s">
        <v>38</v>
      </c>
      <c r="P18" s="18" t="s">
        <v>39</v>
      </c>
      <c r="Q18" s="18" t="s">
        <v>39</v>
      </c>
      <c r="R18" s="18" t="s">
        <v>38</v>
      </c>
      <c r="S18" s="18" t="s">
        <v>39</v>
      </c>
      <c r="T18" s="18" t="s">
        <v>39</v>
      </c>
      <c r="U18" s="18" t="s">
        <v>39</v>
      </c>
      <c r="V18" s="18" t="s">
        <v>38</v>
      </c>
      <c r="W18" s="18" t="s">
        <v>38</v>
      </c>
      <c r="X18" s="18" t="s">
        <v>39</v>
      </c>
      <c r="Y18" s="18" t="s">
        <v>39</v>
      </c>
      <c r="Z18" s="18" t="s">
        <v>38</v>
      </c>
      <c r="AA18" s="18" t="s">
        <v>39</v>
      </c>
      <c r="AB18" s="18" t="s">
        <v>38</v>
      </c>
      <c r="AC18" s="18" t="s">
        <v>39</v>
      </c>
      <c r="AD18" s="18" t="s">
        <v>38</v>
      </c>
      <c r="AE18" s="18" t="s">
        <v>39</v>
      </c>
      <c r="AF18" s="18" t="s">
        <v>38</v>
      </c>
      <c r="AG18" s="18" t="s">
        <v>39</v>
      </c>
      <c r="AH18" s="18" t="s">
        <v>38</v>
      </c>
      <c r="AI18" s="20" t="s">
        <v>38</v>
      </c>
    </row>
    <row r="19" spans="1:35" ht="12.5" x14ac:dyDescent="0.25">
      <c r="A19" s="17">
        <v>45624.448293344904</v>
      </c>
      <c r="B19" s="18" t="s">
        <v>67</v>
      </c>
      <c r="C19" s="18" t="s">
        <v>65</v>
      </c>
      <c r="D19" s="18" t="s">
        <v>37</v>
      </c>
      <c r="E19" s="19">
        <v>45624</v>
      </c>
      <c r="F19" s="18" t="s">
        <v>38</v>
      </c>
      <c r="G19" s="18" t="s">
        <v>38</v>
      </c>
      <c r="H19" s="18" t="s">
        <v>39</v>
      </c>
      <c r="I19" s="18" t="s">
        <v>38</v>
      </c>
      <c r="J19" s="18" t="s">
        <v>39</v>
      </c>
      <c r="K19" s="18" t="s">
        <v>39</v>
      </c>
      <c r="L19" s="18" t="s">
        <v>39</v>
      </c>
      <c r="M19" s="18" t="s">
        <v>38</v>
      </c>
      <c r="N19" s="18" t="s">
        <v>39</v>
      </c>
      <c r="O19" s="18" t="s">
        <v>38</v>
      </c>
      <c r="P19" s="18" t="s">
        <v>39</v>
      </c>
      <c r="Q19" s="18" t="s">
        <v>39</v>
      </c>
      <c r="R19" s="18" t="s">
        <v>39</v>
      </c>
      <c r="S19" s="18" t="s">
        <v>39</v>
      </c>
      <c r="T19" s="18" t="s">
        <v>39</v>
      </c>
      <c r="U19" s="18" t="s">
        <v>39</v>
      </c>
      <c r="V19" s="18" t="s">
        <v>38</v>
      </c>
      <c r="W19" s="18" t="s">
        <v>39</v>
      </c>
      <c r="X19" s="18" t="s">
        <v>39</v>
      </c>
      <c r="Y19" s="18" t="s">
        <v>38</v>
      </c>
      <c r="Z19" s="18" t="s">
        <v>38</v>
      </c>
      <c r="AA19" s="18" t="s">
        <v>39</v>
      </c>
      <c r="AB19" s="18" t="s">
        <v>39</v>
      </c>
      <c r="AC19" s="18" t="s">
        <v>38</v>
      </c>
      <c r="AD19" s="18" t="s">
        <v>39</v>
      </c>
      <c r="AE19" s="18" t="s">
        <v>40</v>
      </c>
      <c r="AF19" s="18" t="s">
        <v>39</v>
      </c>
      <c r="AG19" s="18" t="s">
        <v>39</v>
      </c>
      <c r="AH19" s="18" t="s">
        <v>39</v>
      </c>
      <c r="AI19" s="20" t="s">
        <v>38</v>
      </c>
    </row>
    <row r="20" spans="1:35" ht="12.5" x14ac:dyDescent="0.25">
      <c r="A20" s="17">
        <v>45624.448319849536</v>
      </c>
      <c r="B20" s="18" t="s">
        <v>68</v>
      </c>
      <c r="C20" s="18" t="s">
        <v>36</v>
      </c>
      <c r="D20" s="18" t="s">
        <v>37</v>
      </c>
      <c r="E20" s="19">
        <v>45624</v>
      </c>
      <c r="F20" s="18" t="s">
        <v>38</v>
      </c>
      <c r="G20" s="18" t="s">
        <v>38</v>
      </c>
      <c r="H20" s="18" t="s">
        <v>39</v>
      </c>
      <c r="I20" s="18" t="s">
        <v>39</v>
      </c>
      <c r="J20" s="18" t="s">
        <v>39</v>
      </c>
      <c r="K20" s="18" t="s">
        <v>39</v>
      </c>
      <c r="L20" s="18" t="s">
        <v>39</v>
      </c>
      <c r="M20" s="18" t="s">
        <v>39</v>
      </c>
      <c r="N20" s="18" t="s">
        <v>39</v>
      </c>
      <c r="O20" s="18" t="s">
        <v>39</v>
      </c>
      <c r="P20" s="18" t="s">
        <v>39</v>
      </c>
      <c r="Q20" s="18" t="s">
        <v>38</v>
      </c>
      <c r="R20" s="18" t="s">
        <v>38</v>
      </c>
      <c r="S20" s="18" t="s">
        <v>39</v>
      </c>
      <c r="T20" s="18" t="s">
        <v>39</v>
      </c>
      <c r="U20" s="18" t="s">
        <v>39</v>
      </c>
      <c r="V20" s="18" t="s">
        <v>39</v>
      </c>
      <c r="W20" s="18" t="s">
        <v>39</v>
      </c>
      <c r="X20" s="18" t="s">
        <v>39</v>
      </c>
      <c r="Y20" s="18" t="s">
        <v>38</v>
      </c>
      <c r="Z20" s="18" t="s">
        <v>39</v>
      </c>
      <c r="AA20" s="18" t="s">
        <v>38</v>
      </c>
      <c r="AB20" s="18" t="s">
        <v>39</v>
      </c>
      <c r="AC20" s="18" t="s">
        <v>39</v>
      </c>
      <c r="AD20" s="18" t="s">
        <v>39</v>
      </c>
      <c r="AE20" s="18" t="s">
        <v>39</v>
      </c>
      <c r="AF20" s="18" t="s">
        <v>39</v>
      </c>
      <c r="AG20" s="18" t="s">
        <v>39</v>
      </c>
      <c r="AH20" s="18" t="s">
        <v>39</v>
      </c>
      <c r="AI20" s="20" t="s">
        <v>38</v>
      </c>
    </row>
    <row r="21" spans="1:35" ht="12.5" x14ac:dyDescent="0.25">
      <c r="A21" s="17">
        <v>45624.448329907405</v>
      </c>
      <c r="B21" s="18" t="s">
        <v>69</v>
      </c>
      <c r="C21" s="18" t="s">
        <v>36</v>
      </c>
      <c r="D21" s="18" t="s">
        <v>43</v>
      </c>
      <c r="E21" s="19">
        <v>45624</v>
      </c>
      <c r="F21" s="18" t="s">
        <v>39</v>
      </c>
      <c r="G21" s="18" t="s">
        <v>39</v>
      </c>
      <c r="H21" s="18" t="s">
        <v>39</v>
      </c>
      <c r="I21" s="18" t="s">
        <v>39</v>
      </c>
      <c r="J21" s="18" t="s">
        <v>39</v>
      </c>
      <c r="K21" s="18" t="s">
        <v>39</v>
      </c>
      <c r="L21" s="18" t="s">
        <v>38</v>
      </c>
      <c r="M21" s="18" t="s">
        <v>38</v>
      </c>
      <c r="N21" s="18" t="s">
        <v>39</v>
      </c>
      <c r="O21" s="18" t="s">
        <v>38</v>
      </c>
      <c r="P21" s="18" t="s">
        <v>38</v>
      </c>
      <c r="Q21" s="18" t="s">
        <v>38</v>
      </c>
      <c r="R21" s="18" t="s">
        <v>38</v>
      </c>
      <c r="S21" s="18" t="s">
        <v>38</v>
      </c>
      <c r="T21" s="18" t="s">
        <v>39</v>
      </c>
      <c r="U21" s="18" t="s">
        <v>38</v>
      </c>
      <c r="V21" s="18" t="s">
        <v>38</v>
      </c>
      <c r="W21" s="18" t="s">
        <v>38</v>
      </c>
      <c r="X21" s="18" t="s">
        <v>39</v>
      </c>
      <c r="Y21" s="18" t="s">
        <v>38</v>
      </c>
      <c r="Z21" s="18" t="s">
        <v>38</v>
      </c>
      <c r="AA21" s="18" t="s">
        <v>39</v>
      </c>
      <c r="AB21" s="18" t="s">
        <v>38</v>
      </c>
      <c r="AC21" s="18" t="s">
        <v>38</v>
      </c>
      <c r="AD21" s="18" t="s">
        <v>39</v>
      </c>
      <c r="AE21" s="18" t="s">
        <v>39</v>
      </c>
      <c r="AF21" s="18" t="s">
        <v>38</v>
      </c>
      <c r="AG21" s="18" t="s">
        <v>39</v>
      </c>
      <c r="AH21" s="18" t="s">
        <v>39</v>
      </c>
      <c r="AI21" s="20" t="s">
        <v>38</v>
      </c>
    </row>
    <row r="22" spans="1:35" ht="12.5" x14ac:dyDescent="0.25">
      <c r="A22" s="17">
        <v>45624.448339340277</v>
      </c>
      <c r="B22" s="18" t="s">
        <v>70</v>
      </c>
      <c r="C22" s="18" t="s">
        <v>71</v>
      </c>
      <c r="D22" s="18" t="s">
        <v>43</v>
      </c>
      <c r="E22" s="19">
        <v>45624</v>
      </c>
      <c r="F22" s="18" t="s">
        <v>40</v>
      </c>
      <c r="G22" s="18" t="s">
        <v>39</v>
      </c>
      <c r="H22" s="18" t="s">
        <v>40</v>
      </c>
      <c r="I22" s="18" t="s">
        <v>40</v>
      </c>
      <c r="J22" s="18" t="s">
        <v>39</v>
      </c>
      <c r="K22" s="18" t="s">
        <v>40</v>
      </c>
      <c r="L22" s="18" t="s">
        <v>38</v>
      </c>
      <c r="M22" s="18" t="s">
        <v>39</v>
      </c>
      <c r="N22" s="18" t="s">
        <v>39</v>
      </c>
      <c r="O22" s="18" t="s">
        <v>40</v>
      </c>
      <c r="P22" s="18" t="s">
        <v>39</v>
      </c>
      <c r="Q22" s="18" t="s">
        <v>40</v>
      </c>
      <c r="R22" s="18" t="s">
        <v>39</v>
      </c>
      <c r="S22" s="18" t="s">
        <v>39</v>
      </c>
      <c r="T22" s="18" t="s">
        <v>39</v>
      </c>
      <c r="U22" s="18" t="s">
        <v>38</v>
      </c>
      <c r="V22" s="18" t="s">
        <v>40</v>
      </c>
      <c r="W22" s="18" t="s">
        <v>57</v>
      </c>
      <c r="X22" s="18" t="s">
        <v>40</v>
      </c>
      <c r="Y22" s="18" t="s">
        <v>40</v>
      </c>
      <c r="Z22" s="18" t="s">
        <v>40</v>
      </c>
      <c r="AA22" s="18" t="s">
        <v>57</v>
      </c>
      <c r="AB22" s="18" t="s">
        <v>39</v>
      </c>
      <c r="AC22" s="18" t="s">
        <v>40</v>
      </c>
      <c r="AD22" s="18" t="s">
        <v>39</v>
      </c>
      <c r="AE22" s="18" t="s">
        <v>39</v>
      </c>
      <c r="AF22" s="18" t="s">
        <v>38</v>
      </c>
      <c r="AG22" s="18" t="s">
        <v>38</v>
      </c>
      <c r="AH22" s="18" t="s">
        <v>39</v>
      </c>
      <c r="AI22" s="20" t="s">
        <v>38</v>
      </c>
    </row>
    <row r="23" spans="1:35" ht="12.5" x14ac:dyDescent="0.25">
      <c r="A23" s="17">
        <v>45624.448372465282</v>
      </c>
      <c r="B23" s="18" t="s">
        <v>72</v>
      </c>
      <c r="C23" s="18" t="s">
        <v>73</v>
      </c>
      <c r="D23" s="18" t="s">
        <v>43</v>
      </c>
      <c r="E23" s="19">
        <v>45624</v>
      </c>
      <c r="F23" s="18" t="s">
        <v>40</v>
      </c>
      <c r="G23" s="18" t="s">
        <v>39</v>
      </c>
      <c r="H23" s="18" t="s">
        <v>40</v>
      </c>
      <c r="I23" s="18" t="s">
        <v>40</v>
      </c>
      <c r="J23" s="18" t="s">
        <v>74</v>
      </c>
      <c r="K23" s="18" t="s">
        <v>39</v>
      </c>
      <c r="L23" s="18" t="s">
        <v>39</v>
      </c>
      <c r="M23" s="18" t="s">
        <v>39</v>
      </c>
      <c r="N23" s="18" t="s">
        <v>40</v>
      </c>
      <c r="O23" s="18" t="s">
        <v>40</v>
      </c>
      <c r="P23" s="18" t="s">
        <v>40</v>
      </c>
      <c r="Q23" s="18" t="s">
        <v>57</v>
      </c>
      <c r="R23" s="18" t="s">
        <v>39</v>
      </c>
      <c r="S23" s="18" t="s">
        <v>39</v>
      </c>
      <c r="T23" s="18" t="s">
        <v>38</v>
      </c>
      <c r="U23" s="18" t="s">
        <v>38</v>
      </c>
      <c r="V23" s="18" t="s">
        <v>39</v>
      </c>
      <c r="W23" s="18" t="s">
        <v>38</v>
      </c>
      <c r="X23" s="18" t="s">
        <v>40</v>
      </c>
      <c r="Y23" s="18" t="s">
        <v>38</v>
      </c>
      <c r="Z23" s="18" t="s">
        <v>39</v>
      </c>
      <c r="AA23" s="18" t="s">
        <v>38</v>
      </c>
      <c r="AB23" s="18" t="s">
        <v>40</v>
      </c>
      <c r="AC23" s="18" t="s">
        <v>38</v>
      </c>
      <c r="AD23" s="18" t="s">
        <v>40</v>
      </c>
      <c r="AE23" s="18" t="s">
        <v>38</v>
      </c>
      <c r="AF23" s="18" t="s">
        <v>38</v>
      </c>
      <c r="AG23" s="18" t="s">
        <v>38</v>
      </c>
      <c r="AH23" s="18" t="s">
        <v>38</v>
      </c>
      <c r="AI23" s="20" t="s">
        <v>39</v>
      </c>
    </row>
    <row r="24" spans="1:35" ht="12.5" x14ac:dyDescent="0.25">
      <c r="A24" s="17">
        <v>45624.448452557874</v>
      </c>
      <c r="B24" s="18" t="s">
        <v>75</v>
      </c>
      <c r="C24" s="18" t="s">
        <v>63</v>
      </c>
      <c r="D24" s="18" t="s">
        <v>43</v>
      </c>
      <c r="E24" s="19">
        <v>45624</v>
      </c>
      <c r="F24" s="18" t="s">
        <v>38</v>
      </c>
      <c r="G24" s="18" t="s">
        <v>38</v>
      </c>
      <c r="H24" s="18" t="s">
        <v>38</v>
      </c>
      <c r="I24" s="18" t="s">
        <v>39</v>
      </c>
      <c r="J24" s="18" t="s">
        <v>38</v>
      </c>
      <c r="K24" s="18" t="s">
        <v>39</v>
      </c>
      <c r="L24" s="18" t="s">
        <v>38</v>
      </c>
      <c r="M24" s="18" t="s">
        <v>39</v>
      </c>
      <c r="N24" s="18" t="s">
        <v>38</v>
      </c>
      <c r="O24" s="18" t="s">
        <v>38</v>
      </c>
      <c r="P24" s="18" t="s">
        <v>38</v>
      </c>
      <c r="Q24" s="18" t="s">
        <v>38</v>
      </c>
      <c r="R24" s="18" t="s">
        <v>38</v>
      </c>
      <c r="S24" s="18" t="s">
        <v>38</v>
      </c>
      <c r="T24" s="18" t="s">
        <v>38</v>
      </c>
      <c r="U24" s="18" t="s">
        <v>38</v>
      </c>
      <c r="V24" s="18" t="s">
        <v>39</v>
      </c>
      <c r="W24" s="18" t="s">
        <v>39</v>
      </c>
      <c r="X24" s="18" t="s">
        <v>38</v>
      </c>
      <c r="Y24" s="18" t="s">
        <v>38</v>
      </c>
      <c r="Z24" s="18" t="s">
        <v>39</v>
      </c>
      <c r="AA24" s="18" t="s">
        <v>39</v>
      </c>
      <c r="AB24" s="18" t="s">
        <v>39</v>
      </c>
      <c r="AC24" s="18" t="s">
        <v>38</v>
      </c>
      <c r="AD24" s="18" t="s">
        <v>38</v>
      </c>
      <c r="AE24" s="18" t="s">
        <v>38</v>
      </c>
      <c r="AF24" s="18" t="s">
        <v>38</v>
      </c>
      <c r="AG24" s="18" t="s">
        <v>38</v>
      </c>
      <c r="AH24" s="18" t="s">
        <v>38</v>
      </c>
      <c r="AI24" s="20" t="s">
        <v>38</v>
      </c>
    </row>
    <row r="25" spans="1:35" ht="12.5" x14ac:dyDescent="0.25">
      <c r="A25" s="17">
        <v>45624.448497766207</v>
      </c>
      <c r="B25" s="18" t="s">
        <v>76</v>
      </c>
      <c r="C25" s="18" t="s">
        <v>77</v>
      </c>
      <c r="D25" s="18" t="s">
        <v>37</v>
      </c>
      <c r="E25" s="19">
        <v>45624</v>
      </c>
      <c r="F25" s="18" t="s">
        <v>38</v>
      </c>
      <c r="G25" s="18" t="s">
        <v>39</v>
      </c>
      <c r="H25" s="18" t="s">
        <v>39</v>
      </c>
      <c r="I25" s="18" t="s">
        <v>40</v>
      </c>
      <c r="J25" s="18" t="s">
        <v>38</v>
      </c>
      <c r="K25" s="18" t="s">
        <v>39</v>
      </c>
      <c r="L25" s="18" t="s">
        <v>39</v>
      </c>
      <c r="M25" s="18" t="s">
        <v>39</v>
      </c>
      <c r="N25" s="18" t="s">
        <v>39</v>
      </c>
      <c r="O25" s="18" t="s">
        <v>38</v>
      </c>
      <c r="P25" s="18" t="s">
        <v>38</v>
      </c>
      <c r="Q25" s="18" t="s">
        <v>38</v>
      </c>
      <c r="R25" s="18" t="s">
        <v>39</v>
      </c>
      <c r="S25" s="18" t="s">
        <v>39</v>
      </c>
      <c r="T25" s="18" t="s">
        <v>39</v>
      </c>
      <c r="U25" s="18" t="s">
        <v>39</v>
      </c>
      <c r="V25" s="18" t="s">
        <v>38</v>
      </c>
      <c r="W25" s="18" t="s">
        <v>39</v>
      </c>
      <c r="X25" s="18" t="s">
        <v>39</v>
      </c>
      <c r="Y25" s="18" t="s">
        <v>38</v>
      </c>
      <c r="Z25" s="18" t="s">
        <v>39</v>
      </c>
      <c r="AA25" s="18" t="s">
        <v>38</v>
      </c>
      <c r="AB25" s="18" t="s">
        <v>39</v>
      </c>
      <c r="AC25" s="18" t="s">
        <v>39</v>
      </c>
      <c r="AD25" s="18" t="s">
        <v>39</v>
      </c>
      <c r="AE25" s="18" t="s">
        <v>39</v>
      </c>
      <c r="AF25" s="18" t="s">
        <v>39</v>
      </c>
      <c r="AG25" s="18" t="s">
        <v>39</v>
      </c>
      <c r="AH25" s="18" t="s">
        <v>39</v>
      </c>
      <c r="AI25" s="20" t="s">
        <v>38</v>
      </c>
    </row>
    <row r="26" spans="1:35" ht="12.5" x14ac:dyDescent="0.25">
      <c r="A26" s="17">
        <v>45624.44855912037</v>
      </c>
      <c r="B26" s="18" t="s">
        <v>78</v>
      </c>
      <c r="C26" s="18" t="s">
        <v>79</v>
      </c>
      <c r="D26" s="18" t="s">
        <v>37</v>
      </c>
      <c r="E26" s="19">
        <v>45624</v>
      </c>
      <c r="F26" s="18" t="s">
        <v>39</v>
      </c>
      <c r="G26" s="18" t="s">
        <v>38</v>
      </c>
      <c r="H26" s="18" t="s">
        <v>38</v>
      </c>
      <c r="I26" s="18" t="s">
        <v>39</v>
      </c>
      <c r="J26" s="18" t="s">
        <v>39</v>
      </c>
      <c r="K26" s="18" t="s">
        <v>39</v>
      </c>
      <c r="L26" s="18" t="s">
        <v>38</v>
      </c>
      <c r="M26" s="18" t="s">
        <v>38</v>
      </c>
      <c r="N26" s="18" t="s">
        <v>39</v>
      </c>
      <c r="O26" s="18" t="s">
        <v>39</v>
      </c>
      <c r="P26" s="18" t="s">
        <v>39</v>
      </c>
      <c r="Q26" s="18" t="s">
        <v>38</v>
      </c>
      <c r="R26" s="18" t="s">
        <v>38</v>
      </c>
      <c r="S26" s="18" t="s">
        <v>39</v>
      </c>
      <c r="T26" s="18" t="s">
        <v>38</v>
      </c>
      <c r="U26" s="18" t="s">
        <v>38</v>
      </c>
      <c r="V26" s="18" t="s">
        <v>40</v>
      </c>
      <c r="W26" s="18" t="s">
        <v>39</v>
      </c>
      <c r="X26" s="18" t="s">
        <v>40</v>
      </c>
      <c r="Y26" s="18" t="s">
        <v>38</v>
      </c>
      <c r="Z26" s="18" t="s">
        <v>39</v>
      </c>
      <c r="AA26" s="18" t="s">
        <v>39</v>
      </c>
      <c r="AB26" s="18" t="s">
        <v>39</v>
      </c>
      <c r="AC26" s="18" t="s">
        <v>39</v>
      </c>
      <c r="AD26" s="18" t="s">
        <v>39</v>
      </c>
      <c r="AE26" s="18" t="s">
        <v>39</v>
      </c>
      <c r="AF26" s="18" t="s">
        <v>39</v>
      </c>
      <c r="AG26" s="18" t="s">
        <v>40</v>
      </c>
      <c r="AH26" s="18" t="s">
        <v>39</v>
      </c>
      <c r="AI26" s="20" t="s">
        <v>38</v>
      </c>
    </row>
    <row r="27" spans="1:35" ht="12.5" x14ac:dyDescent="0.25">
      <c r="A27" s="17">
        <v>45624.448600416668</v>
      </c>
      <c r="B27" s="18" t="s">
        <v>80</v>
      </c>
      <c r="C27" s="18" t="s">
        <v>63</v>
      </c>
      <c r="D27" s="18" t="s">
        <v>37</v>
      </c>
      <c r="E27" s="19">
        <v>45624</v>
      </c>
      <c r="F27" s="18" t="s">
        <v>38</v>
      </c>
      <c r="G27" s="18" t="s">
        <v>38</v>
      </c>
      <c r="H27" s="18" t="s">
        <v>39</v>
      </c>
      <c r="I27" s="18" t="s">
        <v>39</v>
      </c>
      <c r="J27" s="18" t="s">
        <v>39</v>
      </c>
      <c r="K27" s="18" t="s">
        <v>39</v>
      </c>
      <c r="L27" s="18" t="s">
        <v>39</v>
      </c>
      <c r="M27" s="18" t="s">
        <v>38</v>
      </c>
      <c r="N27" s="18" t="s">
        <v>39</v>
      </c>
      <c r="O27" s="18" t="s">
        <v>38</v>
      </c>
      <c r="P27" s="18" t="s">
        <v>38</v>
      </c>
      <c r="Q27" s="18" t="s">
        <v>39</v>
      </c>
      <c r="R27" s="18" t="s">
        <v>39</v>
      </c>
      <c r="S27" s="18" t="s">
        <v>39</v>
      </c>
      <c r="T27" s="18" t="s">
        <v>38</v>
      </c>
      <c r="U27" s="18" t="s">
        <v>39</v>
      </c>
      <c r="V27" s="18" t="s">
        <v>40</v>
      </c>
      <c r="W27" s="18" t="s">
        <v>40</v>
      </c>
      <c r="X27" s="18" t="s">
        <v>39</v>
      </c>
      <c r="Y27" s="18" t="s">
        <v>39</v>
      </c>
      <c r="Z27" s="18" t="s">
        <v>39</v>
      </c>
      <c r="AA27" s="18" t="s">
        <v>39</v>
      </c>
      <c r="AB27" s="18" t="s">
        <v>38</v>
      </c>
      <c r="AC27" s="18" t="s">
        <v>39</v>
      </c>
      <c r="AD27" s="18" t="s">
        <v>39</v>
      </c>
      <c r="AE27" s="18" t="s">
        <v>39</v>
      </c>
      <c r="AF27" s="18" t="s">
        <v>39</v>
      </c>
      <c r="AG27" s="18" t="s">
        <v>39</v>
      </c>
      <c r="AH27" s="18" t="s">
        <v>38</v>
      </c>
      <c r="AI27" s="20" t="s">
        <v>38</v>
      </c>
    </row>
    <row r="28" spans="1:35" ht="12.5" x14ac:dyDescent="0.25">
      <c r="A28" s="17">
        <v>45624.44879894676</v>
      </c>
      <c r="B28" s="18" t="s">
        <v>81</v>
      </c>
      <c r="C28" s="18" t="s">
        <v>42</v>
      </c>
      <c r="D28" s="18" t="s">
        <v>43</v>
      </c>
      <c r="E28" s="19">
        <v>45624</v>
      </c>
      <c r="F28" s="18" t="s">
        <v>38</v>
      </c>
      <c r="G28" s="18" t="s">
        <v>39</v>
      </c>
      <c r="H28" s="18" t="s">
        <v>39</v>
      </c>
      <c r="I28" s="18" t="s">
        <v>38</v>
      </c>
      <c r="J28" s="18" t="s">
        <v>39</v>
      </c>
      <c r="K28" s="18" t="s">
        <v>38</v>
      </c>
      <c r="L28" s="18" t="s">
        <v>38</v>
      </c>
      <c r="M28" s="18" t="s">
        <v>38</v>
      </c>
      <c r="N28" s="18" t="s">
        <v>39</v>
      </c>
      <c r="O28" s="18" t="s">
        <v>38</v>
      </c>
      <c r="P28" s="18" t="s">
        <v>38</v>
      </c>
      <c r="Q28" s="18" t="s">
        <v>38</v>
      </c>
      <c r="R28" s="18" t="s">
        <v>39</v>
      </c>
      <c r="S28" s="18" t="s">
        <v>39</v>
      </c>
      <c r="T28" s="18" t="s">
        <v>38</v>
      </c>
      <c r="U28" s="18" t="s">
        <v>38</v>
      </c>
      <c r="V28" s="18" t="s">
        <v>39</v>
      </c>
      <c r="W28" s="18" t="s">
        <v>39</v>
      </c>
      <c r="X28" s="18" t="s">
        <v>39</v>
      </c>
      <c r="Y28" s="18" t="s">
        <v>38</v>
      </c>
      <c r="Z28" s="18" t="s">
        <v>38</v>
      </c>
      <c r="AA28" s="18" t="s">
        <v>38</v>
      </c>
      <c r="AB28" s="18" t="s">
        <v>39</v>
      </c>
      <c r="AC28" s="18" t="s">
        <v>39</v>
      </c>
      <c r="AD28" s="18" t="s">
        <v>39</v>
      </c>
      <c r="AE28" s="18" t="s">
        <v>38</v>
      </c>
      <c r="AF28" s="18" t="s">
        <v>39</v>
      </c>
      <c r="AG28" s="18" t="s">
        <v>38</v>
      </c>
      <c r="AH28" s="18" t="s">
        <v>38</v>
      </c>
      <c r="AI28" s="20" t="s">
        <v>38</v>
      </c>
    </row>
    <row r="29" spans="1:35" ht="12.5" x14ac:dyDescent="0.25">
      <c r="A29" s="17">
        <v>45624.448818356483</v>
      </c>
      <c r="B29" s="18" t="s">
        <v>82</v>
      </c>
      <c r="C29" s="18" t="s">
        <v>53</v>
      </c>
      <c r="D29" s="18" t="s">
        <v>43</v>
      </c>
      <c r="E29" s="19">
        <v>45624</v>
      </c>
      <c r="F29" s="18" t="s">
        <v>39</v>
      </c>
      <c r="G29" s="18" t="s">
        <v>39</v>
      </c>
      <c r="H29" s="18" t="s">
        <v>39</v>
      </c>
      <c r="I29" s="18" t="s">
        <v>39</v>
      </c>
      <c r="J29" s="18" t="s">
        <v>39</v>
      </c>
      <c r="K29" s="18" t="s">
        <v>39</v>
      </c>
      <c r="L29" s="18" t="s">
        <v>39</v>
      </c>
      <c r="M29" s="18" t="s">
        <v>39</v>
      </c>
      <c r="N29" s="18" t="s">
        <v>39</v>
      </c>
      <c r="O29" s="18" t="s">
        <v>38</v>
      </c>
      <c r="P29" s="18" t="s">
        <v>39</v>
      </c>
      <c r="Q29" s="18" t="s">
        <v>39</v>
      </c>
      <c r="R29" s="18" t="s">
        <v>39</v>
      </c>
      <c r="S29" s="18" t="s">
        <v>39</v>
      </c>
      <c r="T29" s="18" t="s">
        <v>39</v>
      </c>
      <c r="U29" s="18" t="s">
        <v>38</v>
      </c>
      <c r="V29" s="18" t="s">
        <v>39</v>
      </c>
      <c r="W29" s="18" t="s">
        <v>39</v>
      </c>
      <c r="X29" s="18" t="s">
        <v>39</v>
      </c>
      <c r="Y29" s="18" t="s">
        <v>39</v>
      </c>
      <c r="Z29" s="18" t="s">
        <v>39</v>
      </c>
      <c r="AA29" s="18" t="s">
        <v>39</v>
      </c>
      <c r="AB29" s="18" t="s">
        <v>39</v>
      </c>
      <c r="AC29" s="18" t="s">
        <v>39</v>
      </c>
      <c r="AD29" s="18" t="s">
        <v>39</v>
      </c>
      <c r="AE29" s="18" t="s">
        <v>39</v>
      </c>
      <c r="AF29" s="18" t="s">
        <v>39</v>
      </c>
      <c r="AG29" s="18" t="s">
        <v>39</v>
      </c>
      <c r="AH29" s="18" t="s">
        <v>39</v>
      </c>
      <c r="AI29" s="20" t="s">
        <v>39</v>
      </c>
    </row>
    <row r="30" spans="1:35" ht="12.5" x14ac:dyDescent="0.25">
      <c r="A30" s="17">
        <v>45624.448831504633</v>
      </c>
      <c r="B30" s="18" t="s">
        <v>83</v>
      </c>
      <c r="C30" s="18" t="s">
        <v>84</v>
      </c>
      <c r="D30" s="18" t="s">
        <v>37</v>
      </c>
      <c r="E30" s="19">
        <v>45624</v>
      </c>
      <c r="F30" s="18" t="s">
        <v>39</v>
      </c>
      <c r="G30" s="18" t="s">
        <v>40</v>
      </c>
      <c r="H30" s="18" t="s">
        <v>40</v>
      </c>
      <c r="I30" s="18" t="s">
        <v>40</v>
      </c>
      <c r="J30" s="18" t="s">
        <v>39</v>
      </c>
      <c r="K30" s="18" t="s">
        <v>39</v>
      </c>
      <c r="L30" s="18" t="s">
        <v>38</v>
      </c>
      <c r="M30" s="18" t="s">
        <v>38</v>
      </c>
      <c r="N30" s="18" t="s">
        <v>39</v>
      </c>
      <c r="O30" s="18" t="s">
        <v>40</v>
      </c>
      <c r="P30" s="18" t="s">
        <v>39</v>
      </c>
      <c r="Q30" s="18" t="s">
        <v>38</v>
      </c>
      <c r="R30" s="18" t="s">
        <v>39</v>
      </c>
      <c r="S30" s="18" t="s">
        <v>39</v>
      </c>
      <c r="T30" s="18" t="s">
        <v>39</v>
      </c>
      <c r="U30" s="18" t="s">
        <v>39</v>
      </c>
      <c r="V30" s="18" t="s">
        <v>39</v>
      </c>
      <c r="W30" s="18" t="s">
        <v>40</v>
      </c>
      <c r="X30" s="18" t="s">
        <v>39</v>
      </c>
      <c r="Y30" s="18" t="s">
        <v>40</v>
      </c>
      <c r="Z30" s="18" t="s">
        <v>40</v>
      </c>
      <c r="AA30" s="18" t="s">
        <v>39</v>
      </c>
      <c r="AB30" s="18" t="s">
        <v>39</v>
      </c>
      <c r="AC30" s="18" t="s">
        <v>39</v>
      </c>
      <c r="AD30" s="18" t="s">
        <v>38</v>
      </c>
      <c r="AE30" s="18" t="s">
        <v>38</v>
      </c>
      <c r="AF30" s="18" t="s">
        <v>38</v>
      </c>
      <c r="AG30" s="18" t="s">
        <v>38</v>
      </c>
      <c r="AH30" s="18" t="s">
        <v>39</v>
      </c>
      <c r="AI30" s="20" t="s">
        <v>38</v>
      </c>
    </row>
    <row r="31" spans="1:35" ht="12.5" x14ac:dyDescent="0.25">
      <c r="A31" s="17">
        <v>45624.448990196761</v>
      </c>
      <c r="B31" s="18" t="s">
        <v>85</v>
      </c>
      <c r="C31" s="18" t="s">
        <v>86</v>
      </c>
      <c r="D31" s="18" t="s">
        <v>43</v>
      </c>
      <c r="E31" s="19">
        <v>45624</v>
      </c>
      <c r="F31" s="18" t="s">
        <v>39</v>
      </c>
      <c r="G31" s="18" t="s">
        <v>39</v>
      </c>
      <c r="H31" s="18" t="s">
        <v>39</v>
      </c>
      <c r="I31" s="18" t="s">
        <v>40</v>
      </c>
      <c r="J31" s="18" t="s">
        <v>74</v>
      </c>
      <c r="K31" s="18" t="s">
        <v>39</v>
      </c>
      <c r="L31" s="18" t="s">
        <v>39</v>
      </c>
      <c r="M31" s="18" t="s">
        <v>38</v>
      </c>
      <c r="N31" s="18" t="s">
        <v>39</v>
      </c>
      <c r="O31" s="18" t="s">
        <v>39</v>
      </c>
      <c r="P31" s="18" t="s">
        <v>39</v>
      </c>
      <c r="Q31" s="18" t="s">
        <v>39</v>
      </c>
      <c r="R31" s="18" t="s">
        <v>39</v>
      </c>
      <c r="S31" s="18" t="s">
        <v>39</v>
      </c>
      <c r="T31" s="18" t="s">
        <v>39</v>
      </c>
      <c r="U31" s="18" t="s">
        <v>39</v>
      </c>
      <c r="V31" s="18" t="s">
        <v>39</v>
      </c>
      <c r="W31" s="18" t="s">
        <v>39</v>
      </c>
      <c r="X31" s="18" t="s">
        <v>39</v>
      </c>
      <c r="Y31" s="18" t="s">
        <v>39</v>
      </c>
      <c r="Z31" s="18" t="s">
        <v>39</v>
      </c>
      <c r="AA31" s="18" t="s">
        <v>39</v>
      </c>
      <c r="AB31" s="18" t="s">
        <v>39</v>
      </c>
      <c r="AC31" s="18" t="s">
        <v>39</v>
      </c>
      <c r="AD31" s="18" t="s">
        <v>39</v>
      </c>
      <c r="AE31" s="18" t="s">
        <v>39</v>
      </c>
      <c r="AF31" s="18" t="s">
        <v>39</v>
      </c>
      <c r="AG31" s="18" t="s">
        <v>39</v>
      </c>
      <c r="AH31" s="18" t="s">
        <v>39</v>
      </c>
      <c r="AI31" s="20" t="s">
        <v>38</v>
      </c>
    </row>
    <row r="32" spans="1:35" ht="12.5" x14ac:dyDescent="0.25">
      <c r="A32" s="17">
        <v>45624.449016956016</v>
      </c>
      <c r="B32" s="18" t="s">
        <v>87</v>
      </c>
      <c r="C32" s="18" t="s">
        <v>88</v>
      </c>
      <c r="D32" s="18" t="s">
        <v>43</v>
      </c>
      <c r="E32" s="19">
        <v>45624</v>
      </c>
      <c r="F32" s="18" t="s">
        <v>39</v>
      </c>
      <c r="G32" s="18" t="s">
        <v>39</v>
      </c>
      <c r="H32" s="18" t="s">
        <v>39</v>
      </c>
      <c r="I32" s="18" t="s">
        <v>40</v>
      </c>
      <c r="J32" s="18" t="s">
        <v>74</v>
      </c>
      <c r="K32" s="18" t="s">
        <v>38</v>
      </c>
      <c r="L32" s="18" t="s">
        <v>40</v>
      </c>
      <c r="M32" s="18" t="s">
        <v>38</v>
      </c>
      <c r="N32" s="18" t="s">
        <v>57</v>
      </c>
      <c r="O32" s="18" t="s">
        <v>57</v>
      </c>
      <c r="P32" s="18" t="s">
        <v>39</v>
      </c>
      <c r="Q32" s="18" t="s">
        <v>38</v>
      </c>
      <c r="R32" s="18" t="s">
        <v>40</v>
      </c>
      <c r="S32" s="18" t="s">
        <v>39</v>
      </c>
      <c r="T32" s="18" t="s">
        <v>57</v>
      </c>
      <c r="U32" s="18" t="s">
        <v>40</v>
      </c>
      <c r="V32" s="18" t="s">
        <v>57</v>
      </c>
      <c r="W32" s="18" t="s">
        <v>57</v>
      </c>
      <c r="X32" s="18" t="s">
        <v>57</v>
      </c>
      <c r="Y32" s="18" t="s">
        <v>39</v>
      </c>
      <c r="Z32" s="18" t="s">
        <v>40</v>
      </c>
      <c r="AA32" s="18" t="s">
        <v>57</v>
      </c>
      <c r="AB32" s="18" t="s">
        <v>39</v>
      </c>
      <c r="AC32" s="18" t="s">
        <v>40</v>
      </c>
      <c r="AD32" s="18" t="s">
        <v>57</v>
      </c>
      <c r="AE32" s="18" t="s">
        <v>38</v>
      </c>
      <c r="AF32" s="18" t="s">
        <v>39</v>
      </c>
      <c r="AG32" s="18" t="s">
        <v>40</v>
      </c>
      <c r="AH32" s="18" t="s">
        <v>57</v>
      </c>
      <c r="AI32" s="20" t="s">
        <v>40</v>
      </c>
    </row>
    <row r="33" spans="1:35" ht="12.5" x14ac:dyDescent="0.25">
      <c r="A33" s="17">
        <v>45624.449079062499</v>
      </c>
      <c r="B33" s="18" t="s">
        <v>89</v>
      </c>
      <c r="C33" s="18" t="s">
        <v>42</v>
      </c>
      <c r="D33" s="18" t="s">
        <v>43</v>
      </c>
      <c r="E33" s="19">
        <v>45624</v>
      </c>
      <c r="F33" s="18" t="s">
        <v>39</v>
      </c>
      <c r="G33" s="18" t="s">
        <v>39</v>
      </c>
      <c r="H33" s="18" t="s">
        <v>38</v>
      </c>
      <c r="I33" s="18" t="s">
        <v>39</v>
      </c>
      <c r="J33" s="18" t="s">
        <v>39</v>
      </c>
      <c r="K33" s="18" t="s">
        <v>38</v>
      </c>
      <c r="L33" s="18" t="s">
        <v>57</v>
      </c>
      <c r="M33" s="18" t="s">
        <v>38</v>
      </c>
      <c r="N33" s="18" t="s">
        <v>39</v>
      </c>
      <c r="O33" s="18" t="s">
        <v>38</v>
      </c>
      <c r="P33" s="18" t="s">
        <v>39</v>
      </c>
      <c r="Q33" s="18" t="s">
        <v>38</v>
      </c>
      <c r="R33" s="18" t="s">
        <v>40</v>
      </c>
      <c r="S33" s="18" t="s">
        <v>39</v>
      </c>
      <c r="T33" s="18" t="s">
        <v>57</v>
      </c>
      <c r="U33" s="18" t="s">
        <v>39</v>
      </c>
      <c r="V33" s="18" t="s">
        <v>38</v>
      </c>
      <c r="W33" s="18" t="s">
        <v>57</v>
      </c>
      <c r="X33" s="18" t="s">
        <v>38</v>
      </c>
      <c r="Y33" s="18" t="s">
        <v>39</v>
      </c>
      <c r="Z33" s="18" t="s">
        <v>39</v>
      </c>
      <c r="AA33" s="18" t="s">
        <v>40</v>
      </c>
      <c r="AB33" s="18" t="s">
        <v>40</v>
      </c>
      <c r="AC33" s="18" t="s">
        <v>39</v>
      </c>
      <c r="AD33" s="18" t="s">
        <v>38</v>
      </c>
      <c r="AE33" s="18" t="s">
        <v>40</v>
      </c>
      <c r="AF33" s="18" t="s">
        <v>39</v>
      </c>
      <c r="AG33" s="18" t="s">
        <v>40</v>
      </c>
      <c r="AH33" s="18" t="s">
        <v>38</v>
      </c>
      <c r="AI33" s="20" t="s">
        <v>38</v>
      </c>
    </row>
    <row r="34" spans="1:35" ht="12.5" x14ac:dyDescent="0.25">
      <c r="A34" s="17">
        <v>45624.449238402776</v>
      </c>
      <c r="B34" s="18" t="s">
        <v>90</v>
      </c>
      <c r="C34" s="18" t="s">
        <v>91</v>
      </c>
      <c r="D34" s="18" t="s">
        <v>37</v>
      </c>
      <c r="E34" s="19">
        <v>45624</v>
      </c>
      <c r="F34" s="18" t="s">
        <v>38</v>
      </c>
      <c r="G34" s="18" t="s">
        <v>39</v>
      </c>
      <c r="H34" s="18" t="s">
        <v>39</v>
      </c>
      <c r="I34" s="18" t="s">
        <v>39</v>
      </c>
      <c r="J34" s="18" t="s">
        <v>39</v>
      </c>
      <c r="K34" s="18" t="s">
        <v>39</v>
      </c>
      <c r="L34" s="18" t="s">
        <v>39</v>
      </c>
      <c r="M34" s="18" t="s">
        <v>38</v>
      </c>
      <c r="N34" s="18" t="s">
        <v>39</v>
      </c>
      <c r="O34" s="18" t="s">
        <v>38</v>
      </c>
      <c r="P34" s="18" t="s">
        <v>38</v>
      </c>
      <c r="Q34" s="18" t="s">
        <v>38</v>
      </c>
      <c r="R34" s="18" t="s">
        <v>39</v>
      </c>
      <c r="S34" s="18" t="s">
        <v>39</v>
      </c>
      <c r="T34" s="18" t="s">
        <v>39</v>
      </c>
      <c r="U34" s="18" t="s">
        <v>39</v>
      </c>
      <c r="V34" s="18" t="s">
        <v>39</v>
      </c>
      <c r="W34" s="18" t="s">
        <v>39</v>
      </c>
      <c r="X34" s="18" t="s">
        <v>39</v>
      </c>
      <c r="Y34" s="18" t="s">
        <v>39</v>
      </c>
      <c r="Z34" s="18" t="s">
        <v>39</v>
      </c>
      <c r="AA34" s="18" t="s">
        <v>39</v>
      </c>
      <c r="AB34" s="18" t="s">
        <v>39</v>
      </c>
      <c r="AC34" s="18" t="s">
        <v>39</v>
      </c>
      <c r="AD34" s="18" t="s">
        <v>38</v>
      </c>
      <c r="AE34" s="18" t="s">
        <v>39</v>
      </c>
      <c r="AF34" s="18" t="s">
        <v>39</v>
      </c>
      <c r="AG34" s="18" t="s">
        <v>39</v>
      </c>
      <c r="AH34" s="18" t="s">
        <v>38</v>
      </c>
      <c r="AI34" s="20" t="s">
        <v>38</v>
      </c>
    </row>
    <row r="35" spans="1:35" ht="12.5" x14ac:dyDescent="0.25">
      <c r="A35" s="17">
        <v>45624.449244918986</v>
      </c>
      <c r="B35" s="18" t="s">
        <v>92</v>
      </c>
      <c r="C35" s="18" t="s">
        <v>77</v>
      </c>
      <c r="D35" s="18" t="s">
        <v>43</v>
      </c>
      <c r="E35" s="19">
        <v>45624</v>
      </c>
      <c r="F35" s="18" t="s">
        <v>39</v>
      </c>
      <c r="G35" s="18" t="s">
        <v>39</v>
      </c>
      <c r="H35" s="18" t="s">
        <v>39</v>
      </c>
      <c r="I35" s="18" t="s">
        <v>39</v>
      </c>
      <c r="J35" s="18" t="s">
        <v>39</v>
      </c>
      <c r="K35" s="18" t="s">
        <v>40</v>
      </c>
      <c r="L35" s="18" t="s">
        <v>39</v>
      </c>
      <c r="M35" s="18" t="s">
        <v>38</v>
      </c>
      <c r="N35" s="18" t="s">
        <v>39</v>
      </c>
      <c r="O35" s="18" t="s">
        <v>39</v>
      </c>
      <c r="P35" s="18" t="s">
        <v>39</v>
      </c>
      <c r="Q35" s="18" t="s">
        <v>38</v>
      </c>
      <c r="R35" s="18" t="s">
        <v>39</v>
      </c>
      <c r="S35" s="18" t="s">
        <v>39</v>
      </c>
      <c r="T35" s="18" t="s">
        <v>39</v>
      </c>
      <c r="U35" s="18" t="s">
        <v>39</v>
      </c>
      <c r="V35" s="18" t="s">
        <v>39</v>
      </c>
      <c r="W35" s="18" t="s">
        <v>39</v>
      </c>
      <c r="X35" s="18" t="s">
        <v>40</v>
      </c>
      <c r="Y35" s="18" t="s">
        <v>39</v>
      </c>
      <c r="Z35" s="18" t="s">
        <v>39</v>
      </c>
      <c r="AA35" s="18" t="s">
        <v>39</v>
      </c>
      <c r="AB35" s="18" t="s">
        <v>39</v>
      </c>
      <c r="AC35" s="18" t="s">
        <v>39</v>
      </c>
      <c r="AD35" s="18" t="s">
        <v>39</v>
      </c>
      <c r="AE35" s="18" t="s">
        <v>39</v>
      </c>
      <c r="AF35" s="18" t="s">
        <v>39</v>
      </c>
      <c r="AG35" s="18" t="s">
        <v>39</v>
      </c>
      <c r="AH35" s="18" t="s">
        <v>39</v>
      </c>
      <c r="AI35" s="20" t="s">
        <v>38</v>
      </c>
    </row>
    <row r="36" spans="1:35" ht="12.5" x14ac:dyDescent="0.25">
      <c r="A36" s="17">
        <v>45624.449682650462</v>
      </c>
      <c r="B36" s="18" t="s">
        <v>93</v>
      </c>
      <c r="C36" s="18" t="s">
        <v>79</v>
      </c>
      <c r="D36" s="18" t="s">
        <v>37</v>
      </c>
      <c r="E36" s="19">
        <v>45624</v>
      </c>
      <c r="F36" s="18" t="s">
        <v>38</v>
      </c>
      <c r="G36" s="18" t="s">
        <v>38</v>
      </c>
      <c r="H36" s="18" t="s">
        <v>39</v>
      </c>
      <c r="I36" s="18" t="s">
        <v>39</v>
      </c>
      <c r="J36" s="18" t="s">
        <v>39</v>
      </c>
      <c r="K36" s="18" t="s">
        <v>39</v>
      </c>
      <c r="L36" s="18" t="s">
        <v>39</v>
      </c>
      <c r="M36" s="18" t="s">
        <v>38</v>
      </c>
      <c r="N36" s="18" t="s">
        <v>39</v>
      </c>
      <c r="O36" s="18" t="s">
        <v>38</v>
      </c>
      <c r="P36" s="18" t="s">
        <v>38</v>
      </c>
      <c r="Q36" s="18" t="s">
        <v>38</v>
      </c>
      <c r="R36" s="18" t="s">
        <v>39</v>
      </c>
      <c r="S36" s="18" t="s">
        <v>39</v>
      </c>
      <c r="T36" s="18" t="s">
        <v>39</v>
      </c>
      <c r="U36" s="18" t="s">
        <v>38</v>
      </c>
      <c r="V36" s="18" t="s">
        <v>38</v>
      </c>
      <c r="W36" s="18" t="s">
        <v>39</v>
      </c>
      <c r="X36" s="18" t="s">
        <v>39</v>
      </c>
      <c r="Y36" s="18" t="s">
        <v>39</v>
      </c>
      <c r="Z36" s="18" t="s">
        <v>39</v>
      </c>
      <c r="AA36" s="18" t="s">
        <v>39</v>
      </c>
      <c r="AB36" s="18" t="s">
        <v>39</v>
      </c>
      <c r="AC36" s="18" t="s">
        <v>39</v>
      </c>
      <c r="AD36" s="18" t="s">
        <v>38</v>
      </c>
      <c r="AE36" s="18" t="s">
        <v>39</v>
      </c>
      <c r="AF36" s="18" t="s">
        <v>39</v>
      </c>
      <c r="AG36" s="18" t="s">
        <v>39</v>
      </c>
      <c r="AH36" s="18" t="s">
        <v>39</v>
      </c>
      <c r="AI36" s="20" t="s">
        <v>38</v>
      </c>
    </row>
    <row r="37" spans="1:35" ht="12.5" x14ac:dyDescent="0.25">
      <c r="A37" s="17">
        <v>45624.449683854167</v>
      </c>
      <c r="B37" s="18" t="s">
        <v>94</v>
      </c>
      <c r="C37" s="18" t="s">
        <v>79</v>
      </c>
      <c r="D37" s="18" t="s">
        <v>37</v>
      </c>
      <c r="E37" s="19">
        <v>45624</v>
      </c>
      <c r="F37" s="18" t="s">
        <v>38</v>
      </c>
      <c r="G37" s="18" t="s">
        <v>38</v>
      </c>
      <c r="H37" s="18" t="s">
        <v>39</v>
      </c>
      <c r="I37" s="18" t="s">
        <v>39</v>
      </c>
      <c r="J37" s="18" t="s">
        <v>39</v>
      </c>
      <c r="K37" s="18" t="s">
        <v>39</v>
      </c>
      <c r="L37" s="18" t="s">
        <v>39</v>
      </c>
      <c r="M37" s="18" t="s">
        <v>38</v>
      </c>
      <c r="N37" s="18" t="s">
        <v>39</v>
      </c>
      <c r="O37" s="18" t="s">
        <v>38</v>
      </c>
      <c r="P37" s="18" t="s">
        <v>38</v>
      </c>
      <c r="Q37" s="18" t="s">
        <v>38</v>
      </c>
      <c r="R37" s="18" t="s">
        <v>39</v>
      </c>
      <c r="S37" s="18" t="s">
        <v>39</v>
      </c>
      <c r="T37" s="18" t="s">
        <v>39</v>
      </c>
      <c r="U37" s="18" t="s">
        <v>38</v>
      </c>
      <c r="V37" s="18" t="s">
        <v>38</v>
      </c>
      <c r="W37" s="18" t="s">
        <v>39</v>
      </c>
      <c r="X37" s="18" t="s">
        <v>38</v>
      </c>
      <c r="Y37" s="18" t="s">
        <v>39</v>
      </c>
      <c r="Z37" s="18" t="s">
        <v>39</v>
      </c>
      <c r="AA37" s="18" t="s">
        <v>39</v>
      </c>
      <c r="AB37" s="18" t="s">
        <v>39</v>
      </c>
      <c r="AC37" s="18" t="s">
        <v>39</v>
      </c>
      <c r="AD37" s="18" t="s">
        <v>38</v>
      </c>
      <c r="AE37" s="18" t="s">
        <v>39</v>
      </c>
      <c r="AF37" s="18" t="s">
        <v>39</v>
      </c>
      <c r="AG37" s="18" t="s">
        <v>38</v>
      </c>
      <c r="AH37" s="18" t="s">
        <v>39</v>
      </c>
      <c r="AI37" s="20" t="s">
        <v>38</v>
      </c>
    </row>
    <row r="38" spans="1:35" ht="12.5" x14ac:dyDescent="0.25">
      <c r="A38" s="17">
        <v>45624.449732870373</v>
      </c>
      <c r="B38" s="18" t="s">
        <v>95</v>
      </c>
      <c r="C38" s="18" t="s">
        <v>61</v>
      </c>
      <c r="D38" s="18" t="s">
        <v>43</v>
      </c>
      <c r="E38" s="19">
        <v>45624</v>
      </c>
      <c r="F38" s="18" t="s">
        <v>39</v>
      </c>
      <c r="G38" s="18" t="s">
        <v>39</v>
      </c>
      <c r="H38" s="18" t="s">
        <v>40</v>
      </c>
      <c r="I38" s="18" t="s">
        <v>40</v>
      </c>
      <c r="J38" s="18" t="s">
        <v>39</v>
      </c>
      <c r="K38" s="18" t="s">
        <v>39</v>
      </c>
      <c r="L38" s="18" t="s">
        <v>39</v>
      </c>
      <c r="M38" s="18" t="s">
        <v>38</v>
      </c>
      <c r="N38" s="18" t="s">
        <v>39</v>
      </c>
      <c r="O38" s="18" t="s">
        <v>38</v>
      </c>
      <c r="P38" s="18" t="s">
        <v>38</v>
      </c>
      <c r="Q38" s="18" t="s">
        <v>39</v>
      </c>
      <c r="R38" s="18" t="s">
        <v>39</v>
      </c>
      <c r="S38" s="18" t="s">
        <v>39</v>
      </c>
      <c r="T38" s="18" t="s">
        <v>39</v>
      </c>
      <c r="U38" s="18" t="s">
        <v>38</v>
      </c>
      <c r="V38" s="18" t="s">
        <v>39</v>
      </c>
      <c r="W38" s="18" t="s">
        <v>39</v>
      </c>
      <c r="X38" s="18" t="s">
        <v>39</v>
      </c>
      <c r="Y38" s="18" t="s">
        <v>38</v>
      </c>
      <c r="Z38" s="18" t="s">
        <v>39</v>
      </c>
      <c r="AA38" s="18" t="s">
        <v>39</v>
      </c>
      <c r="AB38" s="18" t="s">
        <v>39</v>
      </c>
      <c r="AC38" s="18" t="s">
        <v>39</v>
      </c>
      <c r="AD38" s="18" t="s">
        <v>39</v>
      </c>
      <c r="AE38" s="18" t="s">
        <v>39</v>
      </c>
      <c r="AF38" s="18" t="s">
        <v>39</v>
      </c>
      <c r="AG38" s="18" t="s">
        <v>39</v>
      </c>
      <c r="AH38" s="18" t="s">
        <v>39</v>
      </c>
      <c r="AI38" s="20" t="s">
        <v>38</v>
      </c>
    </row>
    <row r="39" spans="1:35" ht="12.5" x14ac:dyDescent="0.25">
      <c r="A39" s="17">
        <v>45624.449775104164</v>
      </c>
      <c r="B39" s="18" t="s">
        <v>96</v>
      </c>
      <c r="C39" s="18" t="s">
        <v>61</v>
      </c>
      <c r="D39" s="18" t="s">
        <v>43</v>
      </c>
      <c r="E39" s="19">
        <v>45624</v>
      </c>
      <c r="F39" s="18" t="s">
        <v>38</v>
      </c>
      <c r="G39" s="18" t="s">
        <v>38</v>
      </c>
      <c r="H39" s="18" t="s">
        <v>38</v>
      </c>
      <c r="I39" s="18" t="s">
        <v>38</v>
      </c>
      <c r="J39" s="18" t="s">
        <v>38</v>
      </c>
      <c r="K39" s="18" t="s">
        <v>38</v>
      </c>
      <c r="L39" s="18" t="s">
        <v>38</v>
      </c>
      <c r="M39" s="18" t="s">
        <v>38</v>
      </c>
      <c r="N39" s="18" t="s">
        <v>39</v>
      </c>
      <c r="O39" s="18" t="s">
        <v>38</v>
      </c>
      <c r="P39" s="18" t="s">
        <v>38</v>
      </c>
      <c r="Q39" s="18" t="s">
        <v>38</v>
      </c>
      <c r="R39" s="18" t="s">
        <v>38</v>
      </c>
      <c r="S39" s="18" t="s">
        <v>38</v>
      </c>
      <c r="T39" s="18" t="s">
        <v>38</v>
      </c>
      <c r="U39" s="18" t="s">
        <v>38</v>
      </c>
      <c r="V39" s="18" t="s">
        <v>38</v>
      </c>
      <c r="W39" s="18" t="s">
        <v>38</v>
      </c>
      <c r="X39" s="18" t="s">
        <v>39</v>
      </c>
      <c r="Y39" s="18" t="s">
        <v>38</v>
      </c>
      <c r="Z39" s="18" t="s">
        <v>38</v>
      </c>
      <c r="AA39" s="18" t="s">
        <v>38</v>
      </c>
      <c r="AB39" s="18" t="s">
        <v>38</v>
      </c>
      <c r="AC39" s="18" t="s">
        <v>38</v>
      </c>
      <c r="AD39" s="18" t="s">
        <v>38</v>
      </c>
      <c r="AE39" s="18" t="s">
        <v>38</v>
      </c>
      <c r="AF39" s="18" t="s">
        <v>38</v>
      </c>
      <c r="AG39" s="18" t="s">
        <v>38</v>
      </c>
      <c r="AH39" s="18" t="s">
        <v>38</v>
      </c>
      <c r="AI39" s="20" t="s">
        <v>38</v>
      </c>
    </row>
    <row r="40" spans="1:35" ht="12.5" x14ac:dyDescent="0.25">
      <c r="A40" s="17">
        <v>45624.450066296296</v>
      </c>
      <c r="B40" s="18" t="s">
        <v>97</v>
      </c>
      <c r="C40" s="18" t="s">
        <v>98</v>
      </c>
      <c r="D40" s="18" t="s">
        <v>43</v>
      </c>
      <c r="E40" s="19">
        <v>45624</v>
      </c>
      <c r="F40" s="18" t="s">
        <v>38</v>
      </c>
      <c r="G40" s="18" t="s">
        <v>39</v>
      </c>
      <c r="H40" s="18" t="s">
        <v>39</v>
      </c>
      <c r="I40" s="18" t="s">
        <v>39</v>
      </c>
      <c r="J40" s="18" t="s">
        <v>38</v>
      </c>
      <c r="K40" s="18" t="s">
        <v>38</v>
      </c>
      <c r="L40" s="18" t="s">
        <v>39</v>
      </c>
      <c r="M40" s="18" t="s">
        <v>38</v>
      </c>
      <c r="N40" s="18" t="s">
        <v>39</v>
      </c>
      <c r="O40" s="18" t="s">
        <v>38</v>
      </c>
      <c r="P40" s="18" t="s">
        <v>38</v>
      </c>
      <c r="Q40" s="18" t="s">
        <v>38</v>
      </c>
      <c r="R40" s="18" t="s">
        <v>39</v>
      </c>
      <c r="S40" s="18" t="s">
        <v>38</v>
      </c>
      <c r="T40" s="18" t="s">
        <v>38</v>
      </c>
      <c r="U40" s="18" t="s">
        <v>38</v>
      </c>
      <c r="V40" s="18" t="s">
        <v>38</v>
      </c>
      <c r="W40" s="18" t="s">
        <v>39</v>
      </c>
      <c r="X40" s="18" t="s">
        <v>38</v>
      </c>
      <c r="Y40" s="18" t="s">
        <v>39</v>
      </c>
      <c r="Z40" s="18" t="s">
        <v>38</v>
      </c>
      <c r="AA40" s="18" t="s">
        <v>38</v>
      </c>
      <c r="AB40" s="18" t="s">
        <v>39</v>
      </c>
      <c r="AC40" s="18" t="s">
        <v>38</v>
      </c>
      <c r="AD40" s="18" t="s">
        <v>38</v>
      </c>
      <c r="AE40" s="18" t="s">
        <v>39</v>
      </c>
      <c r="AF40" s="18" t="s">
        <v>38</v>
      </c>
      <c r="AG40" s="18" t="s">
        <v>39</v>
      </c>
      <c r="AH40" s="18" t="s">
        <v>38</v>
      </c>
      <c r="AI40" s="20" t="s">
        <v>38</v>
      </c>
    </row>
    <row r="41" spans="1:35" ht="12.5" x14ac:dyDescent="0.25">
      <c r="A41" s="17">
        <v>45624.450142557871</v>
      </c>
      <c r="B41" s="18" t="s">
        <v>99</v>
      </c>
      <c r="C41" s="18" t="s">
        <v>79</v>
      </c>
      <c r="D41" s="18" t="s">
        <v>37</v>
      </c>
      <c r="E41" s="19">
        <v>45624</v>
      </c>
      <c r="F41" s="18" t="s">
        <v>38</v>
      </c>
      <c r="G41" s="18" t="s">
        <v>39</v>
      </c>
      <c r="H41" s="18" t="s">
        <v>38</v>
      </c>
      <c r="I41" s="18" t="s">
        <v>38</v>
      </c>
      <c r="J41" s="18" t="s">
        <v>39</v>
      </c>
      <c r="K41" s="18" t="s">
        <v>39</v>
      </c>
      <c r="L41" s="18" t="s">
        <v>39</v>
      </c>
      <c r="M41" s="18" t="s">
        <v>40</v>
      </c>
      <c r="N41" s="18" t="s">
        <v>39</v>
      </c>
      <c r="O41" s="18" t="s">
        <v>38</v>
      </c>
      <c r="P41" s="18" t="s">
        <v>39</v>
      </c>
      <c r="Q41" s="18" t="s">
        <v>39</v>
      </c>
      <c r="R41" s="18" t="s">
        <v>39</v>
      </c>
      <c r="S41" s="18" t="s">
        <v>39</v>
      </c>
      <c r="T41" s="18" t="s">
        <v>39</v>
      </c>
      <c r="U41" s="18" t="s">
        <v>39</v>
      </c>
      <c r="V41" s="18" t="s">
        <v>38</v>
      </c>
      <c r="W41" s="18" t="s">
        <v>38</v>
      </c>
      <c r="X41" s="18" t="s">
        <v>39</v>
      </c>
      <c r="Y41" s="18" t="s">
        <v>38</v>
      </c>
      <c r="Z41" s="18" t="s">
        <v>38</v>
      </c>
      <c r="AA41" s="18" t="s">
        <v>38</v>
      </c>
      <c r="AB41" s="18" t="s">
        <v>38</v>
      </c>
      <c r="AC41" s="18" t="s">
        <v>38</v>
      </c>
      <c r="AD41" s="18" t="s">
        <v>39</v>
      </c>
      <c r="AE41" s="18" t="s">
        <v>39</v>
      </c>
      <c r="AF41" s="18" t="s">
        <v>39</v>
      </c>
      <c r="AG41" s="18" t="s">
        <v>39</v>
      </c>
      <c r="AH41" s="18" t="s">
        <v>39</v>
      </c>
      <c r="AI41" s="20" t="s">
        <v>39</v>
      </c>
    </row>
    <row r="42" spans="1:35" ht="12.5" x14ac:dyDescent="0.25">
      <c r="A42" s="17">
        <v>45624.450391759259</v>
      </c>
      <c r="B42" s="18" t="s">
        <v>100</v>
      </c>
      <c r="C42" s="18" t="s">
        <v>101</v>
      </c>
      <c r="D42" s="18" t="s">
        <v>43</v>
      </c>
      <c r="E42" s="19">
        <v>45624</v>
      </c>
      <c r="F42" s="18" t="s">
        <v>39</v>
      </c>
      <c r="G42" s="18" t="s">
        <v>39</v>
      </c>
      <c r="H42" s="18" t="s">
        <v>39</v>
      </c>
      <c r="I42" s="18" t="s">
        <v>38</v>
      </c>
      <c r="J42" s="18" t="s">
        <v>39</v>
      </c>
      <c r="K42" s="18" t="s">
        <v>39</v>
      </c>
      <c r="L42" s="18" t="s">
        <v>39</v>
      </c>
      <c r="M42" s="18" t="s">
        <v>38</v>
      </c>
      <c r="N42" s="18" t="s">
        <v>39</v>
      </c>
      <c r="O42" s="18" t="s">
        <v>38</v>
      </c>
      <c r="P42" s="18" t="s">
        <v>38</v>
      </c>
      <c r="Q42" s="18" t="s">
        <v>38</v>
      </c>
      <c r="R42" s="18" t="s">
        <v>38</v>
      </c>
      <c r="S42" s="18" t="s">
        <v>38</v>
      </c>
      <c r="T42" s="18" t="s">
        <v>39</v>
      </c>
      <c r="U42" s="18" t="s">
        <v>38</v>
      </c>
      <c r="V42" s="18" t="s">
        <v>40</v>
      </c>
      <c r="W42" s="18" t="s">
        <v>39</v>
      </c>
      <c r="X42" s="18" t="s">
        <v>38</v>
      </c>
      <c r="Y42" s="18" t="s">
        <v>38</v>
      </c>
      <c r="Z42" s="18" t="s">
        <v>39</v>
      </c>
      <c r="AA42" s="18" t="s">
        <v>38</v>
      </c>
      <c r="AB42" s="18" t="s">
        <v>39</v>
      </c>
      <c r="AC42" s="18" t="s">
        <v>39</v>
      </c>
      <c r="AD42" s="18" t="s">
        <v>39</v>
      </c>
      <c r="AE42" s="18" t="s">
        <v>39</v>
      </c>
      <c r="AF42" s="18" t="s">
        <v>39</v>
      </c>
      <c r="AG42" s="18" t="s">
        <v>39</v>
      </c>
      <c r="AH42" s="18" t="s">
        <v>38</v>
      </c>
      <c r="AI42" s="20" t="s">
        <v>38</v>
      </c>
    </row>
    <row r="43" spans="1:35" ht="12.5" x14ac:dyDescent="0.25">
      <c r="A43" s="17">
        <v>45624.45043405093</v>
      </c>
      <c r="B43" s="18" t="s">
        <v>102</v>
      </c>
      <c r="C43" s="18" t="s">
        <v>103</v>
      </c>
      <c r="D43" s="18" t="s">
        <v>43</v>
      </c>
      <c r="E43" s="19">
        <v>45624</v>
      </c>
      <c r="F43" s="18" t="s">
        <v>39</v>
      </c>
      <c r="G43" s="18" t="s">
        <v>39</v>
      </c>
      <c r="H43" s="18" t="s">
        <v>39</v>
      </c>
      <c r="I43" s="18" t="s">
        <v>38</v>
      </c>
      <c r="J43" s="18" t="s">
        <v>38</v>
      </c>
      <c r="K43" s="18" t="s">
        <v>39</v>
      </c>
      <c r="L43" s="18" t="s">
        <v>57</v>
      </c>
      <c r="M43" s="18" t="s">
        <v>38</v>
      </c>
      <c r="N43" s="18" t="s">
        <v>39</v>
      </c>
      <c r="O43" s="18" t="s">
        <v>38</v>
      </c>
      <c r="P43" s="18" t="s">
        <v>39</v>
      </c>
      <c r="Q43" s="18" t="s">
        <v>38</v>
      </c>
      <c r="R43" s="18" t="s">
        <v>39</v>
      </c>
      <c r="S43" s="18" t="s">
        <v>39</v>
      </c>
      <c r="T43" s="18" t="s">
        <v>39</v>
      </c>
      <c r="U43" s="18" t="s">
        <v>38</v>
      </c>
      <c r="V43" s="18" t="s">
        <v>40</v>
      </c>
      <c r="W43" s="18" t="s">
        <v>40</v>
      </c>
      <c r="X43" s="18" t="s">
        <v>38</v>
      </c>
      <c r="Y43" s="18" t="s">
        <v>39</v>
      </c>
      <c r="Z43" s="18" t="s">
        <v>39</v>
      </c>
      <c r="AA43" s="18" t="s">
        <v>38</v>
      </c>
      <c r="AB43" s="18" t="s">
        <v>39</v>
      </c>
      <c r="AC43" s="18" t="s">
        <v>38</v>
      </c>
      <c r="AD43" s="18" t="s">
        <v>39</v>
      </c>
      <c r="AE43" s="18" t="s">
        <v>39</v>
      </c>
      <c r="AF43" s="18" t="s">
        <v>39</v>
      </c>
      <c r="AG43" s="18" t="s">
        <v>39</v>
      </c>
      <c r="AH43" s="18" t="s">
        <v>38</v>
      </c>
      <c r="AI43" s="20" t="s">
        <v>38</v>
      </c>
    </row>
    <row r="44" spans="1:35" ht="12.5" x14ac:dyDescent="0.25">
      <c r="A44" s="17">
        <v>45624.450443657406</v>
      </c>
      <c r="B44" s="18" t="s">
        <v>104</v>
      </c>
      <c r="C44" s="18" t="s">
        <v>63</v>
      </c>
      <c r="D44" s="18" t="s">
        <v>43</v>
      </c>
      <c r="E44" s="19">
        <v>45624</v>
      </c>
      <c r="F44" s="18" t="s">
        <v>39</v>
      </c>
      <c r="G44" s="18" t="s">
        <v>39</v>
      </c>
      <c r="H44" s="18" t="s">
        <v>39</v>
      </c>
      <c r="I44" s="18" t="s">
        <v>38</v>
      </c>
      <c r="J44" s="18" t="s">
        <v>38</v>
      </c>
      <c r="K44" s="18" t="s">
        <v>39</v>
      </c>
      <c r="L44" s="18" t="s">
        <v>39</v>
      </c>
      <c r="M44" s="18" t="s">
        <v>38</v>
      </c>
      <c r="N44" s="18" t="s">
        <v>39</v>
      </c>
      <c r="O44" s="18" t="s">
        <v>38</v>
      </c>
      <c r="P44" s="18" t="s">
        <v>38</v>
      </c>
      <c r="Q44" s="18" t="s">
        <v>38</v>
      </c>
      <c r="R44" s="18" t="s">
        <v>39</v>
      </c>
      <c r="S44" s="18" t="s">
        <v>39</v>
      </c>
      <c r="T44" s="18" t="s">
        <v>39</v>
      </c>
      <c r="U44" s="18" t="s">
        <v>38</v>
      </c>
      <c r="V44" s="18" t="s">
        <v>40</v>
      </c>
      <c r="W44" s="18" t="s">
        <v>39</v>
      </c>
      <c r="X44" s="18" t="s">
        <v>38</v>
      </c>
      <c r="Y44" s="18" t="s">
        <v>39</v>
      </c>
      <c r="Z44" s="18" t="s">
        <v>39</v>
      </c>
      <c r="AA44" s="18" t="s">
        <v>38</v>
      </c>
      <c r="AB44" s="18" t="s">
        <v>39</v>
      </c>
      <c r="AC44" s="18" t="s">
        <v>39</v>
      </c>
      <c r="AD44" s="18" t="s">
        <v>38</v>
      </c>
      <c r="AE44" s="18" t="s">
        <v>39</v>
      </c>
      <c r="AF44" s="18" t="s">
        <v>39</v>
      </c>
      <c r="AG44" s="18" t="s">
        <v>39</v>
      </c>
      <c r="AH44" s="18" t="s">
        <v>38</v>
      </c>
      <c r="AI44" s="20" t="s">
        <v>38</v>
      </c>
    </row>
    <row r="45" spans="1:35" ht="12.5" x14ac:dyDescent="0.25">
      <c r="A45" s="17">
        <v>45624.450485451394</v>
      </c>
      <c r="B45" s="18" t="s">
        <v>105</v>
      </c>
      <c r="C45" s="18" t="s">
        <v>42</v>
      </c>
      <c r="D45" s="18" t="s">
        <v>43</v>
      </c>
      <c r="E45" s="19">
        <v>45624</v>
      </c>
      <c r="F45" s="18" t="s">
        <v>38</v>
      </c>
      <c r="G45" s="18" t="s">
        <v>38</v>
      </c>
      <c r="H45" s="18" t="s">
        <v>39</v>
      </c>
      <c r="I45" s="18" t="s">
        <v>39</v>
      </c>
      <c r="J45" s="18" t="s">
        <v>39</v>
      </c>
      <c r="K45" s="18" t="s">
        <v>39</v>
      </c>
      <c r="L45" s="18" t="s">
        <v>39</v>
      </c>
      <c r="M45" s="18" t="s">
        <v>38</v>
      </c>
      <c r="N45" s="18" t="s">
        <v>39</v>
      </c>
      <c r="O45" s="18" t="s">
        <v>39</v>
      </c>
      <c r="P45" s="18" t="s">
        <v>39</v>
      </c>
      <c r="Q45" s="18" t="s">
        <v>38</v>
      </c>
      <c r="R45" s="18" t="s">
        <v>38</v>
      </c>
      <c r="S45" s="18" t="s">
        <v>39</v>
      </c>
      <c r="T45" s="18" t="s">
        <v>39</v>
      </c>
      <c r="U45" s="18" t="s">
        <v>39</v>
      </c>
      <c r="V45" s="18" t="s">
        <v>39</v>
      </c>
      <c r="W45" s="18" t="s">
        <v>39</v>
      </c>
      <c r="X45" s="18" t="s">
        <v>39</v>
      </c>
      <c r="Y45" s="18" t="s">
        <v>38</v>
      </c>
      <c r="Z45" s="18" t="s">
        <v>39</v>
      </c>
      <c r="AA45" s="18" t="s">
        <v>39</v>
      </c>
      <c r="AB45" s="18" t="s">
        <v>39</v>
      </c>
      <c r="AC45" s="18" t="s">
        <v>39</v>
      </c>
      <c r="AD45" s="18" t="s">
        <v>39</v>
      </c>
      <c r="AE45" s="18" t="s">
        <v>39</v>
      </c>
      <c r="AF45" s="18" t="s">
        <v>39</v>
      </c>
      <c r="AG45" s="18" t="s">
        <v>39</v>
      </c>
      <c r="AH45" s="18" t="s">
        <v>38</v>
      </c>
      <c r="AI45" s="20" t="s">
        <v>38</v>
      </c>
    </row>
    <row r="46" spans="1:35" ht="12.5" x14ac:dyDescent="0.25">
      <c r="A46" s="17">
        <v>45624.450516354162</v>
      </c>
      <c r="B46" s="18" t="s">
        <v>106</v>
      </c>
      <c r="C46" s="18" t="s">
        <v>45</v>
      </c>
      <c r="D46" s="18" t="s">
        <v>43</v>
      </c>
      <c r="E46" s="19">
        <v>45624</v>
      </c>
      <c r="F46" s="18" t="s">
        <v>39</v>
      </c>
      <c r="G46" s="18" t="s">
        <v>39</v>
      </c>
      <c r="H46" s="18" t="s">
        <v>39</v>
      </c>
      <c r="I46" s="18" t="s">
        <v>39</v>
      </c>
      <c r="J46" s="18" t="s">
        <v>39</v>
      </c>
      <c r="K46" s="18" t="s">
        <v>39</v>
      </c>
      <c r="L46" s="18" t="s">
        <v>39</v>
      </c>
      <c r="M46" s="18" t="s">
        <v>39</v>
      </c>
      <c r="N46" s="18" t="s">
        <v>39</v>
      </c>
      <c r="O46" s="18" t="s">
        <v>39</v>
      </c>
      <c r="P46" s="18" t="s">
        <v>39</v>
      </c>
      <c r="Q46" s="18" t="s">
        <v>39</v>
      </c>
      <c r="R46" s="18" t="s">
        <v>39</v>
      </c>
      <c r="S46" s="18" t="s">
        <v>39</v>
      </c>
      <c r="T46" s="18" t="s">
        <v>39</v>
      </c>
      <c r="U46" s="18" t="s">
        <v>39</v>
      </c>
      <c r="V46" s="18" t="s">
        <v>39</v>
      </c>
      <c r="W46" s="18" t="s">
        <v>39</v>
      </c>
      <c r="X46" s="18" t="s">
        <v>39</v>
      </c>
      <c r="Y46" s="18" t="s">
        <v>39</v>
      </c>
      <c r="Z46" s="18" t="s">
        <v>39</v>
      </c>
      <c r="AA46" s="18" t="s">
        <v>39</v>
      </c>
      <c r="AB46" s="18" t="s">
        <v>39</v>
      </c>
      <c r="AC46" s="18" t="s">
        <v>39</v>
      </c>
      <c r="AD46" s="18" t="s">
        <v>39</v>
      </c>
      <c r="AE46" s="18" t="s">
        <v>39</v>
      </c>
      <c r="AF46" s="18" t="s">
        <v>38</v>
      </c>
      <c r="AG46" s="18" t="s">
        <v>38</v>
      </c>
      <c r="AH46" s="18" t="s">
        <v>38</v>
      </c>
      <c r="AI46" s="20" t="s">
        <v>38</v>
      </c>
    </row>
    <row r="47" spans="1:35" ht="12.5" x14ac:dyDescent="0.25">
      <c r="A47" s="17">
        <v>45624.451485439815</v>
      </c>
      <c r="B47" s="18" t="s">
        <v>107</v>
      </c>
      <c r="C47" s="18" t="s">
        <v>65</v>
      </c>
      <c r="D47" s="18" t="s">
        <v>37</v>
      </c>
      <c r="E47" s="19">
        <v>45624</v>
      </c>
      <c r="F47" s="18" t="s">
        <v>39</v>
      </c>
      <c r="G47" s="18" t="s">
        <v>39</v>
      </c>
      <c r="H47" s="18" t="s">
        <v>39</v>
      </c>
      <c r="I47" s="18" t="s">
        <v>39</v>
      </c>
      <c r="J47" s="18" t="s">
        <v>39</v>
      </c>
      <c r="K47" s="18" t="s">
        <v>39</v>
      </c>
      <c r="L47" s="18" t="s">
        <v>38</v>
      </c>
      <c r="M47" s="18" t="s">
        <v>39</v>
      </c>
      <c r="N47" s="18" t="s">
        <v>39</v>
      </c>
      <c r="O47" s="18" t="s">
        <v>38</v>
      </c>
      <c r="P47" s="18" t="s">
        <v>38</v>
      </c>
      <c r="Q47" s="18" t="s">
        <v>38</v>
      </c>
      <c r="R47" s="18" t="s">
        <v>39</v>
      </c>
      <c r="S47" s="18" t="s">
        <v>39</v>
      </c>
      <c r="T47" s="18" t="s">
        <v>39</v>
      </c>
      <c r="U47" s="18" t="s">
        <v>39</v>
      </c>
      <c r="V47" s="18" t="s">
        <v>39</v>
      </c>
      <c r="W47" s="18" t="s">
        <v>39</v>
      </c>
      <c r="X47" s="18" t="s">
        <v>39</v>
      </c>
      <c r="Y47" s="18" t="s">
        <v>39</v>
      </c>
      <c r="Z47" s="18" t="s">
        <v>39</v>
      </c>
      <c r="AA47" s="18" t="s">
        <v>39</v>
      </c>
      <c r="AB47" s="18" t="s">
        <v>38</v>
      </c>
      <c r="AC47" s="18" t="s">
        <v>39</v>
      </c>
      <c r="AD47" s="18" t="s">
        <v>39</v>
      </c>
      <c r="AE47" s="18" t="s">
        <v>39</v>
      </c>
      <c r="AF47" s="18" t="s">
        <v>39</v>
      </c>
      <c r="AG47" s="18" t="s">
        <v>39</v>
      </c>
      <c r="AH47" s="18" t="s">
        <v>39</v>
      </c>
      <c r="AI47" s="20" t="s">
        <v>38</v>
      </c>
    </row>
    <row r="48" spans="1:35" ht="12.5" x14ac:dyDescent="0.25">
      <c r="A48" s="21">
        <v>45624.452086550926</v>
      </c>
      <c r="B48" s="22" t="s">
        <v>108</v>
      </c>
      <c r="C48" s="22" t="s">
        <v>103</v>
      </c>
      <c r="D48" s="22" t="s">
        <v>37</v>
      </c>
      <c r="E48" s="23">
        <v>45624</v>
      </c>
      <c r="F48" s="22" t="s">
        <v>38</v>
      </c>
      <c r="G48" s="22" t="s">
        <v>39</v>
      </c>
      <c r="H48" s="22" t="s">
        <v>39</v>
      </c>
      <c r="I48" s="22" t="s">
        <v>39</v>
      </c>
      <c r="J48" s="22" t="s">
        <v>39</v>
      </c>
      <c r="K48" s="22" t="s">
        <v>39</v>
      </c>
      <c r="L48" s="22" t="s">
        <v>39</v>
      </c>
      <c r="M48" s="22" t="s">
        <v>38</v>
      </c>
      <c r="N48" s="22" t="s">
        <v>38</v>
      </c>
      <c r="O48" s="22" t="s">
        <v>38</v>
      </c>
      <c r="P48" s="22" t="s">
        <v>38</v>
      </c>
      <c r="Q48" s="22" t="s">
        <v>39</v>
      </c>
      <c r="R48" s="22" t="s">
        <v>38</v>
      </c>
      <c r="S48" s="22" t="s">
        <v>39</v>
      </c>
      <c r="T48" s="22" t="s">
        <v>39</v>
      </c>
      <c r="U48" s="22" t="s">
        <v>39</v>
      </c>
      <c r="V48" s="22" t="s">
        <v>39</v>
      </c>
      <c r="W48" s="22" t="s">
        <v>40</v>
      </c>
      <c r="X48" s="22" t="s">
        <v>39</v>
      </c>
      <c r="Y48" s="22" t="s">
        <v>39</v>
      </c>
      <c r="Z48" s="22" t="s">
        <v>39</v>
      </c>
      <c r="AA48" s="22" t="s">
        <v>39</v>
      </c>
      <c r="AB48" s="22" t="s">
        <v>39</v>
      </c>
      <c r="AC48" s="22" t="s">
        <v>39</v>
      </c>
      <c r="AD48" s="22" t="s">
        <v>39</v>
      </c>
      <c r="AE48" s="22" t="s">
        <v>39</v>
      </c>
      <c r="AF48" s="22" t="s">
        <v>39</v>
      </c>
      <c r="AG48" s="22" t="s">
        <v>39</v>
      </c>
      <c r="AH48" s="22" t="s">
        <v>38</v>
      </c>
      <c r="AI48" s="24" t="s">
        <v>39</v>
      </c>
    </row>
    <row r="49" spans="1:36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6" ht="15.75" customHeight="1" x14ac:dyDescent="0.3">
      <c r="A50" s="49" t="s">
        <v>0</v>
      </c>
      <c r="B50" s="49" t="s">
        <v>1</v>
      </c>
      <c r="C50" s="49" t="s">
        <v>2</v>
      </c>
      <c r="D50" s="49" t="s">
        <v>3</v>
      </c>
      <c r="E50" s="49" t="s">
        <v>4</v>
      </c>
      <c r="F50" s="46" t="s">
        <v>183</v>
      </c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50" t="s">
        <v>180</v>
      </c>
    </row>
    <row r="51" spans="1:36" ht="15.75" customHeight="1" x14ac:dyDescent="0.25">
      <c r="A51" s="49"/>
      <c r="B51" s="49"/>
      <c r="C51" s="49"/>
      <c r="D51" s="49"/>
      <c r="E51" s="49"/>
      <c r="F51" s="7" t="s">
        <v>5</v>
      </c>
      <c r="G51" s="7" t="s">
        <v>6</v>
      </c>
      <c r="H51" s="7" t="s">
        <v>7</v>
      </c>
      <c r="I51" s="7" t="s">
        <v>8</v>
      </c>
      <c r="J51" s="7" t="s">
        <v>9</v>
      </c>
      <c r="K51" s="7" t="s">
        <v>10</v>
      </c>
      <c r="L51" s="7" t="s">
        <v>11</v>
      </c>
      <c r="M51" s="7" t="s">
        <v>12</v>
      </c>
      <c r="N51" s="7" t="s">
        <v>13</v>
      </c>
      <c r="O51" s="7" t="s">
        <v>14</v>
      </c>
      <c r="P51" s="7" t="s">
        <v>15</v>
      </c>
      <c r="Q51" s="7" t="s">
        <v>16</v>
      </c>
      <c r="R51" s="7" t="s">
        <v>17</v>
      </c>
      <c r="S51" s="7" t="s">
        <v>18</v>
      </c>
      <c r="T51" s="7" t="s">
        <v>19</v>
      </c>
      <c r="U51" s="7" t="s">
        <v>20</v>
      </c>
      <c r="V51" s="7" t="s">
        <v>21</v>
      </c>
      <c r="W51" s="7" t="s">
        <v>22</v>
      </c>
      <c r="X51" s="7" t="s">
        <v>23</v>
      </c>
      <c r="Y51" s="7" t="s">
        <v>24</v>
      </c>
      <c r="Z51" s="7" t="s">
        <v>25</v>
      </c>
      <c r="AA51" s="7" t="s">
        <v>26</v>
      </c>
      <c r="AB51" s="7" t="s">
        <v>27</v>
      </c>
      <c r="AC51" s="7" t="s">
        <v>28</v>
      </c>
      <c r="AD51" s="7" t="s">
        <v>29</v>
      </c>
      <c r="AE51" s="7" t="s">
        <v>30</v>
      </c>
      <c r="AF51" s="7" t="s">
        <v>31</v>
      </c>
      <c r="AG51" s="7" t="s">
        <v>32</v>
      </c>
      <c r="AH51" s="7" t="s">
        <v>33</v>
      </c>
      <c r="AI51" s="7" t="s">
        <v>34</v>
      </c>
      <c r="AJ51" s="50"/>
    </row>
    <row r="52" spans="1:36" ht="15.75" customHeight="1" x14ac:dyDescent="0.25">
      <c r="A52" s="29">
        <v>45624.44676230324</v>
      </c>
      <c r="B52" s="9" t="s">
        <v>35</v>
      </c>
      <c r="C52" s="9" t="s">
        <v>36</v>
      </c>
      <c r="D52" s="9" t="s">
        <v>37</v>
      </c>
      <c r="E52" s="10">
        <v>45624</v>
      </c>
      <c r="F52" s="11">
        <f>IF(F2="Sangat Setuju",4,IF(F2="Setuju",3,IF(F2="Tidak Setuju",2,IF(F2="Sangat Tidak Setuju",1,))))</f>
        <v>4</v>
      </c>
      <c r="G52" s="11">
        <f t="shared" ref="G52:AI61" si="0">IF(G2="Sangat Setuju",4,IF(G2="Setuju",3,IF(G2="Tidak Setuju",2,IF(G2="Sangat Tidak Setuju",1,))))</f>
        <v>3</v>
      </c>
      <c r="H52" s="11">
        <f t="shared" si="0"/>
        <v>4</v>
      </c>
      <c r="I52" s="11">
        <f t="shared" si="0"/>
        <v>3</v>
      </c>
      <c r="J52" s="11">
        <f t="shared" si="0"/>
        <v>4</v>
      </c>
      <c r="K52" s="11">
        <f t="shared" si="0"/>
        <v>4</v>
      </c>
      <c r="L52" s="11">
        <f t="shared" si="0"/>
        <v>4</v>
      </c>
      <c r="M52" s="11">
        <f t="shared" si="0"/>
        <v>4</v>
      </c>
      <c r="N52" s="11">
        <f t="shared" si="0"/>
        <v>4</v>
      </c>
      <c r="O52" s="11">
        <f t="shared" si="0"/>
        <v>4</v>
      </c>
      <c r="P52" s="11">
        <f t="shared" si="0"/>
        <v>4</v>
      </c>
      <c r="Q52" s="11">
        <f t="shared" si="0"/>
        <v>4</v>
      </c>
      <c r="R52" s="11">
        <f t="shared" si="0"/>
        <v>3</v>
      </c>
      <c r="S52" s="11">
        <f t="shared" si="0"/>
        <v>3</v>
      </c>
      <c r="T52" s="11">
        <f t="shared" si="0"/>
        <v>3</v>
      </c>
      <c r="U52" s="11">
        <f t="shared" si="0"/>
        <v>4</v>
      </c>
      <c r="V52" s="11">
        <f t="shared" si="0"/>
        <v>4</v>
      </c>
      <c r="W52" s="11">
        <f t="shared" si="0"/>
        <v>4</v>
      </c>
      <c r="X52" s="11">
        <f t="shared" si="0"/>
        <v>2</v>
      </c>
      <c r="Y52" s="11">
        <f t="shared" si="0"/>
        <v>3</v>
      </c>
      <c r="Z52" s="11">
        <f t="shared" si="0"/>
        <v>4</v>
      </c>
      <c r="AA52" s="11">
        <f t="shared" si="0"/>
        <v>4</v>
      </c>
      <c r="AB52" s="11">
        <f t="shared" si="0"/>
        <v>4</v>
      </c>
      <c r="AC52" s="11">
        <f t="shared" si="0"/>
        <v>3</v>
      </c>
      <c r="AD52" s="11">
        <f t="shared" si="0"/>
        <v>3</v>
      </c>
      <c r="AE52" s="11">
        <f t="shared" si="0"/>
        <v>4</v>
      </c>
      <c r="AF52" s="11">
        <f t="shared" si="0"/>
        <v>4</v>
      </c>
      <c r="AG52" s="11">
        <f t="shared" si="0"/>
        <v>3</v>
      </c>
      <c r="AH52" s="11">
        <f t="shared" si="0"/>
        <v>4</v>
      </c>
      <c r="AI52" s="11">
        <f t="shared" si="0"/>
        <v>4</v>
      </c>
      <c r="AJ52" s="25">
        <f>SUM(F52:AI52)</f>
        <v>109</v>
      </c>
    </row>
    <row r="53" spans="1:36" ht="15.75" customHeight="1" x14ac:dyDescent="0.25">
      <c r="A53" s="30">
        <v>45624.446798472221</v>
      </c>
      <c r="B53" s="12" t="s">
        <v>41</v>
      </c>
      <c r="C53" s="12" t="s">
        <v>42</v>
      </c>
      <c r="D53" s="12" t="s">
        <v>43</v>
      </c>
      <c r="E53" s="13">
        <v>45624</v>
      </c>
      <c r="F53" s="11">
        <f t="shared" ref="F53:U98" si="1">IF(F3="Sangat Setuju",4,IF(F3="Setuju",3,IF(F3="Tidak Setuju",2,IF(F3="Sangat Tidak Setuju",1,))))</f>
        <v>4</v>
      </c>
      <c r="G53" s="11">
        <f t="shared" si="1"/>
        <v>3</v>
      </c>
      <c r="H53" s="11">
        <f t="shared" si="1"/>
        <v>3</v>
      </c>
      <c r="I53" s="11">
        <f t="shared" si="1"/>
        <v>3</v>
      </c>
      <c r="J53" s="11">
        <f t="shared" si="1"/>
        <v>3</v>
      </c>
      <c r="K53" s="11">
        <f t="shared" si="1"/>
        <v>3</v>
      </c>
      <c r="L53" s="11">
        <f t="shared" si="1"/>
        <v>4</v>
      </c>
      <c r="M53" s="11">
        <f t="shared" si="1"/>
        <v>4</v>
      </c>
      <c r="N53" s="11">
        <f t="shared" si="1"/>
        <v>3</v>
      </c>
      <c r="O53" s="11">
        <f t="shared" si="1"/>
        <v>4</v>
      </c>
      <c r="P53" s="11">
        <f t="shared" si="1"/>
        <v>4</v>
      </c>
      <c r="Q53" s="11">
        <f t="shared" si="1"/>
        <v>4</v>
      </c>
      <c r="R53" s="11">
        <f t="shared" si="1"/>
        <v>4</v>
      </c>
      <c r="S53" s="11">
        <f t="shared" si="1"/>
        <v>3</v>
      </c>
      <c r="T53" s="11">
        <f t="shared" si="1"/>
        <v>4</v>
      </c>
      <c r="U53" s="11">
        <f t="shared" si="1"/>
        <v>3</v>
      </c>
      <c r="V53" s="11">
        <f t="shared" si="0"/>
        <v>3</v>
      </c>
      <c r="W53" s="11">
        <f t="shared" si="0"/>
        <v>3</v>
      </c>
      <c r="X53" s="11">
        <f t="shared" si="0"/>
        <v>3</v>
      </c>
      <c r="Y53" s="11">
        <f t="shared" si="0"/>
        <v>4</v>
      </c>
      <c r="Z53" s="11">
        <f t="shared" si="0"/>
        <v>4</v>
      </c>
      <c r="AA53" s="11">
        <f t="shared" si="0"/>
        <v>4</v>
      </c>
      <c r="AB53" s="11">
        <f t="shared" si="0"/>
        <v>3</v>
      </c>
      <c r="AC53" s="11">
        <f t="shared" si="0"/>
        <v>3</v>
      </c>
      <c r="AD53" s="11">
        <f t="shared" si="0"/>
        <v>3</v>
      </c>
      <c r="AE53" s="11">
        <f t="shared" si="0"/>
        <v>4</v>
      </c>
      <c r="AF53" s="11">
        <f t="shared" si="0"/>
        <v>3</v>
      </c>
      <c r="AG53" s="11">
        <f t="shared" si="0"/>
        <v>4</v>
      </c>
      <c r="AH53" s="11">
        <f t="shared" si="0"/>
        <v>3</v>
      </c>
      <c r="AI53" s="11">
        <f t="shared" si="0"/>
        <v>4</v>
      </c>
      <c r="AJ53" s="25">
        <f t="shared" ref="AJ53:AJ98" si="2">SUM(F53:AI53)</f>
        <v>104</v>
      </c>
    </row>
    <row r="54" spans="1:36" ht="15.75" customHeight="1" x14ac:dyDescent="0.25">
      <c r="A54" s="29">
        <v>45624.446840300923</v>
      </c>
      <c r="B54" s="9" t="s">
        <v>44</v>
      </c>
      <c r="C54" s="9" t="s">
        <v>45</v>
      </c>
      <c r="D54" s="9" t="s">
        <v>37</v>
      </c>
      <c r="E54" s="10">
        <v>45624</v>
      </c>
      <c r="F54" s="11">
        <f t="shared" si="1"/>
        <v>4</v>
      </c>
      <c r="G54" s="11">
        <f t="shared" si="0"/>
        <v>4</v>
      </c>
      <c r="H54" s="11">
        <f t="shared" si="0"/>
        <v>4</v>
      </c>
      <c r="I54" s="11">
        <f t="shared" si="0"/>
        <v>4</v>
      </c>
      <c r="J54" s="11">
        <f t="shared" si="0"/>
        <v>4</v>
      </c>
      <c r="K54" s="11">
        <f t="shared" si="0"/>
        <v>4</v>
      </c>
      <c r="L54" s="11">
        <f t="shared" si="0"/>
        <v>4</v>
      </c>
      <c r="M54" s="11">
        <f t="shared" si="0"/>
        <v>4</v>
      </c>
      <c r="N54" s="11">
        <f t="shared" si="0"/>
        <v>3</v>
      </c>
      <c r="O54" s="11">
        <f t="shared" si="0"/>
        <v>4</v>
      </c>
      <c r="P54" s="11">
        <f t="shared" si="0"/>
        <v>4</v>
      </c>
      <c r="Q54" s="11">
        <f t="shared" si="0"/>
        <v>4</v>
      </c>
      <c r="R54" s="11">
        <f t="shared" si="0"/>
        <v>4</v>
      </c>
      <c r="S54" s="11">
        <f t="shared" si="0"/>
        <v>4</v>
      </c>
      <c r="T54" s="11">
        <f t="shared" si="0"/>
        <v>4</v>
      </c>
      <c r="U54" s="11">
        <f t="shared" si="0"/>
        <v>4</v>
      </c>
      <c r="V54" s="11">
        <f t="shared" si="0"/>
        <v>2</v>
      </c>
      <c r="W54" s="11">
        <f t="shared" si="0"/>
        <v>4</v>
      </c>
      <c r="X54" s="11">
        <f t="shared" si="0"/>
        <v>3</v>
      </c>
      <c r="Y54" s="11">
        <f t="shared" si="0"/>
        <v>4</v>
      </c>
      <c r="Z54" s="11">
        <f t="shared" si="0"/>
        <v>3</v>
      </c>
      <c r="AA54" s="11">
        <f t="shared" si="0"/>
        <v>4</v>
      </c>
      <c r="AB54" s="11">
        <f t="shared" si="0"/>
        <v>3</v>
      </c>
      <c r="AC54" s="11">
        <f t="shared" si="0"/>
        <v>4</v>
      </c>
      <c r="AD54" s="11">
        <f t="shared" si="0"/>
        <v>4</v>
      </c>
      <c r="AE54" s="11">
        <f t="shared" si="0"/>
        <v>4</v>
      </c>
      <c r="AF54" s="11">
        <f t="shared" si="0"/>
        <v>4</v>
      </c>
      <c r="AG54" s="11">
        <f t="shared" si="0"/>
        <v>4</v>
      </c>
      <c r="AH54" s="11">
        <f t="shared" si="0"/>
        <v>4</v>
      </c>
      <c r="AI54" s="11">
        <f t="shared" si="0"/>
        <v>3</v>
      </c>
      <c r="AJ54" s="25">
        <f t="shared" si="2"/>
        <v>113</v>
      </c>
    </row>
    <row r="55" spans="1:36" ht="15.75" customHeight="1" x14ac:dyDescent="0.25">
      <c r="A55" s="30">
        <v>45624.44696184028</v>
      </c>
      <c r="B55" s="12" t="s">
        <v>46</v>
      </c>
      <c r="C55" s="12" t="s">
        <v>36</v>
      </c>
      <c r="D55" s="12" t="s">
        <v>37</v>
      </c>
      <c r="E55" s="13">
        <v>45624</v>
      </c>
      <c r="F55" s="11">
        <f t="shared" si="1"/>
        <v>4</v>
      </c>
      <c r="G55" s="11">
        <f t="shared" si="0"/>
        <v>4</v>
      </c>
      <c r="H55" s="11">
        <f t="shared" si="0"/>
        <v>4</v>
      </c>
      <c r="I55" s="11">
        <f t="shared" si="0"/>
        <v>4</v>
      </c>
      <c r="J55" s="11">
        <f t="shared" si="0"/>
        <v>3</v>
      </c>
      <c r="K55" s="11">
        <f t="shared" si="0"/>
        <v>3</v>
      </c>
      <c r="L55" s="11">
        <f t="shared" si="0"/>
        <v>4</v>
      </c>
      <c r="M55" s="11">
        <f t="shared" si="0"/>
        <v>4</v>
      </c>
      <c r="N55" s="11">
        <f t="shared" si="0"/>
        <v>4</v>
      </c>
      <c r="O55" s="11">
        <f t="shared" si="0"/>
        <v>4</v>
      </c>
      <c r="P55" s="11">
        <f t="shared" si="0"/>
        <v>4</v>
      </c>
      <c r="Q55" s="11">
        <f t="shared" si="0"/>
        <v>3</v>
      </c>
      <c r="R55" s="11">
        <f t="shared" si="0"/>
        <v>3</v>
      </c>
      <c r="S55" s="11">
        <f t="shared" si="0"/>
        <v>3</v>
      </c>
      <c r="T55" s="11">
        <f t="shared" si="0"/>
        <v>3</v>
      </c>
      <c r="U55" s="11">
        <f t="shared" si="0"/>
        <v>3</v>
      </c>
      <c r="V55" s="11">
        <f t="shared" si="0"/>
        <v>4</v>
      </c>
      <c r="W55" s="11">
        <f t="shared" si="0"/>
        <v>4</v>
      </c>
      <c r="X55" s="11">
        <f t="shared" si="0"/>
        <v>3</v>
      </c>
      <c r="Y55" s="11">
        <f t="shared" si="0"/>
        <v>3</v>
      </c>
      <c r="Z55" s="11">
        <f t="shared" si="0"/>
        <v>3</v>
      </c>
      <c r="AA55" s="11">
        <f t="shared" si="0"/>
        <v>3</v>
      </c>
      <c r="AB55" s="11">
        <f t="shared" si="0"/>
        <v>3</v>
      </c>
      <c r="AC55" s="11">
        <f t="shared" si="0"/>
        <v>4</v>
      </c>
      <c r="AD55" s="11">
        <f t="shared" si="0"/>
        <v>3</v>
      </c>
      <c r="AE55" s="11">
        <f t="shared" si="0"/>
        <v>3</v>
      </c>
      <c r="AF55" s="11">
        <f t="shared" si="0"/>
        <v>3</v>
      </c>
      <c r="AG55" s="11">
        <f t="shared" si="0"/>
        <v>3</v>
      </c>
      <c r="AH55" s="11">
        <f t="shared" si="0"/>
        <v>3</v>
      </c>
      <c r="AI55" s="11">
        <f t="shared" si="0"/>
        <v>3</v>
      </c>
      <c r="AJ55" s="25">
        <f t="shared" si="2"/>
        <v>102</v>
      </c>
    </row>
    <row r="56" spans="1:36" ht="15.75" customHeight="1" x14ac:dyDescent="0.25">
      <c r="A56" s="29">
        <v>45624.447098993056</v>
      </c>
      <c r="B56" s="9" t="s">
        <v>47</v>
      </c>
      <c r="C56" s="9" t="s">
        <v>42</v>
      </c>
      <c r="D56" s="9" t="s">
        <v>37</v>
      </c>
      <c r="E56" s="10">
        <v>45624</v>
      </c>
      <c r="F56" s="11">
        <f t="shared" si="1"/>
        <v>3</v>
      </c>
      <c r="G56" s="11">
        <f t="shared" si="0"/>
        <v>3</v>
      </c>
      <c r="H56" s="11">
        <f t="shared" si="0"/>
        <v>3</v>
      </c>
      <c r="I56" s="11">
        <f t="shared" si="0"/>
        <v>4</v>
      </c>
      <c r="J56" s="11">
        <f t="shared" si="0"/>
        <v>3</v>
      </c>
      <c r="K56" s="11">
        <f t="shared" si="0"/>
        <v>3</v>
      </c>
      <c r="L56" s="11">
        <f t="shared" si="0"/>
        <v>3</v>
      </c>
      <c r="M56" s="11">
        <f t="shared" si="0"/>
        <v>4</v>
      </c>
      <c r="N56" s="11">
        <f t="shared" si="0"/>
        <v>2</v>
      </c>
      <c r="O56" s="11">
        <f t="shared" si="0"/>
        <v>4</v>
      </c>
      <c r="P56" s="11">
        <f t="shared" si="0"/>
        <v>4</v>
      </c>
      <c r="Q56" s="11">
        <f t="shared" si="0"/>
        <v>4</v>
      </c>
      <c r="R56" s="11">
        <f t="shared" si="0"/>
        <v>3</v>
      </c>
      <c r="S56" s="11">
        <f t="shared" si="0"/>
        <v>3</v>
      </c>
      <c r="T56" s="11">
        <f t="shared" si="0"/>
        <v>3</v>
      </c>
      <c r="U56" s="11">
        <f t="shared" si="0"/>
        <v>3</v>
      </c>
      <c r="V56" s="11">
        <f t="shared" si="0"/>
        <v>3</v>
      </c>
      <c r="W56" s="11">
        <f t="shared" si="0"/>
        <v>3</v>
      </c>
      <c r="X56" s="11">
        <f t="shared" si="0"/>
        <v>3</v>
      </c>
      <c r="Y56" s="11">
        <f t="shared" si="0"/>
        <v>3</v>
      </c>
      <c r="Z56" s="11">
        <f t="shared" si="0"/>
        <v>3</v>
      </c>
      <c r="AA56" s="11">
        <f t="shared" si="0"/>
        <v>3</v>
      </c>
      <c r="AB56" s="11">
        <f t="shared" si="0"/>
        <v>2</v>
      </c>
      <c r="AC56" s="11">
        <f t="shared" si="0"/>
        <v>3</v>
      </c>
      <c r="AD56" s="11">
        <f t="shared" si="0"/>
        <v>4</v>
      </c>
      <c r="AE56" s="11">
        <f t="shared" si="0"/>
        <v>3</v>
      </c>
      <c r="AF56" s="11">
        <f t="shared" si="0"/>
        <v>3</v>
      </c>
      <c r="AG56" s="11">
        <f t="shared" si="0"/>
        <v>3</v>
      </c>
      <c r="AH56" s="11">
        <f t="shared" si="0"/>
        <v>3</v>
      </c>
      <c r="AI56" s="11">
        <f t="shared" si="0"/>
        <v>4</v>
      </c>
      <c r="AJ56" s="25">
        <f t="shared" si="2"/>
        <v>95</v>
      </c>
    </row>
    <row r="57" spans="1:36" ht="15.75" customHeight="1" x14ac:dyDescent="0.25">
      <c r="A57" s="30">
        <v>45624.447121817131</v>
      </c>
      <c r="B57" s="12" t="s">
        <v>48</v>
      </c>
      <c r="C57" s="12" t="s">
        <v>49</v>
      </c>
      <c r="D57" s="12" t="s">
        <v>37</v>
      </c>
      <c r="E57" s="13">
        <v>45624</v>
      </c>
      <c r="F57" s="11">
        <f t="shared" si="1"/>
        <v>4</v>
      </c>
      <c r="G57" s="11">
        <f t="shared" si="0"/>
        <v>4</v>
      </c>
      <c r="H57" s="11">
        <f t="shared" si="0"/>
        <v>3</v>
      </c>
      <c r="I57" s="11">
        <f t="shared" si="0"/>
        <v>4</v>
      </c>
      <c r="J57" s="11">
        <f t="shared" si="0"/>
        <v>4</v>
      </c>
      <c r="K57" s="11">
        <f t="shared" si="0"/>
        <v>3</v>
      </c>
      <c r="L57" s="11">
        <f t="shared" si="0"/>
        <v>3</v>
      </c>
      <c r="M57" s="11">
        <f t="shared" si="0"/>
        <v>3</v>
      </c>
      <c r="N57" s="11">
        <f t="shared" si="0"/>
        <v>3</v>
      </c>
      <c r="O57" s="11">
        <f t="shared" si="0"/>
        <v>4</v>
      </c>
      <c r="P57" s="11">
        <f t="shared" si="0"/>
        <v>3</v>
      </c>
      <c r="Q57" s="11">
        <f t="shared" si="0"/>
        <v>3</v>
      </c>
      <c r="R57" s="11">
        <f t="shared" si="0"/>
        <v>3</v>
      </c>
      <c r="S57" s="11">
        <f t="shared" si="0"/>
        <v>3</v>
      </c>
      <c r="T57" s="11">
        <f t="shared" si="0"/>
        <v>3</v>
      </c>
      <c r="U57" s="11">
        <f t="shared" si="0"/>
        <v>3</v>
      </c>
      <c r="V57" s="11">
        <f t="shared" si="0"/>
        <v>3</v>
      </c>
      <c r="W57" s="11">
        <f t="shared" si="0"/>
        <v>3</v>
      </c>
      <c r="X57" s="11">
        <f t="shared" si="0"/>
        <v>3</v>
      </c>
      <c r="Y57" s="11">
        <f t="shared" si="0"/>
        <v>3</v>
      </c>
      <c r="Z57" s="11">
        <f t="shared" si="0"/>
        <v>3</v>
      </c>
      <c r="AA57" s="11">
        <f t="shared" si="0"/>
        <v>3</v>
      </c>
      <c r="AB57" s="11">
        <f t="shared" si="0"/>
        <v>3</v>
      </c>
      <c r="AC57" s="11">
        <f t="shared" si="0"/>
        <v>3</v>
      </c>
      <c r="AD57" s="11">
        <f t="shared" si="0"/>
        <v>3</v>
      </c>
      <c r="AE57" s="11">
        <f t="shared" si="0"/>
        <v>3</v>
      </c>
      <c r="AF57" s="11">
        <f t="shared" si="0"/>
        <v>3</v>
      </c>
      <c r="AG57" s="11">
        <f t="shared" si="0"/>
        <v>3</v>
      </c>
      <c r="AH57" s="11">
        <f t="shared" si="0"/>
        <v>3</v>
      </c>
      <c r="AI57" s="11">
        <f t="shared" si="0"/>
        <v>4</v>
      </c>
      <c r="AJ57" s="25">
        <f t="shared" si="2"/>
        <v>96</v>
      </c>
    </row>
    <row r="58" spans="1:36" ht="15.75" customHeight="1" x14ac:dyDescent="0.25">
      <c r="A58" s="29">
        <v>45624.447234004634</v>
      </c>
      <c r="B58" s="9" t="s">
        <v>50</v>
      </c>
      <c r="C58" s="9" t="s">
        <v>51</v>
      </c>
      <c r="D58" s="9" t="s">
        <v>43</v>
      </c>
      <c r="E58" s="10">
        <v>45624</v>
      </c>
      <c r="F58" s="11">
        <f t="shared" si="1"/>
        <v>4</v>
      </c>
      <c r="G58" s="11">
        <f t="shared" si="0"/>
        <v>4</v>
      </c>
      <c r="H58" s="11">
        <f t="shared" si="0"/>
        <v>4</v>
      </c>
      <c r="I58" s="11">
        <f t="shared" si="0"/>
        <v>3</v>
      </c>
      <c r="J58" s="11">
        <f t="shared" si="0"/>
        <v>4</v>
      </c>
      <c r="K58" s="11">
        <f t="shared" si="0"/>
        <v>3</v>
      </c>
      <c r="L58" s="11">
        <f t="shared" si="0"/>
        <v>3</v>
      </c>
      <c r="M58" s="11">
        <f t="shared" si="0"/>
        <v>4</v>
      </c>
      <c r="N58" s="11">
        <f t="shared" si="0"/>
        <v>3</v>
      </c>
      <c r="O58" s="11">
        <f t="shared" si="0"/>
        <v>4</v>
      </c>
      <c r="P58" s="11">
        <f t="shared" si="0"/>
        <v>4</v>
      </c>
      <c r="Q58" s="11">
        <f t="shared" si="0"/>
        <v>4</v>
      </c>
      <c r="R58" s="11">
        <f t="shared" si="0"/>
        <v>4</v>
      </c>
      <c r="S58" s="11">
        <f t="shared" si="0"/>
        <v>4</v>
      </c>
      <c r="T58" s="11">
        <f t="shared" si="0"/>
        <v>3</v>
      </c>
      <c r="U58" s="11">
        <f t="shared" si="0"/>
        <v>4</v>
      </c>
      <c r="V58" s="11">
        <f t="shared" si="0"/>
        <v>4</v>
      </c>
      <c r="W58" s="11">
        <f t="shared" si="0"/>
        <v>3</v>
      </c>
      <c r="X58" s="11">
        <f t="shared" si="0"/>
        <v>4</v>
      </c>
      <c r="Y58" s="11">
        <f t="shared" si="0"/>
        <v>3</v>
      </c>
      <c r="Z58" s="11">
        <f t="shared" si="0"/>
        <v>4</v>
      </c>
      <c r="AA58" s="11">
        <f t="shared" si="0"/>
        <v>4</v>
      </c>
      <c r="AB58" s="11">
        <f t="shared" si="0"/>
        <v>3</v>
      </c>
      <c r="AC58" s="11">
        <f t="shared" si="0"/>
        <v>3</v>
      </c>
      <c r="AD58" s="11">
        <f t="shared" si="0"/>
        <v>4</v>
      </c>
      <c r="AE58" s="11">
        <f t="shared" si="0"/>
        <v>4</v>
      </c>
      <c r="AF58" s="11">
        <f t="shared" si="0"/>
        <v>4</v>
      </c>
      <c r="AG58" s="11">
        <f t="shared" si="0"/>
        <v>4</v>
      </c>
      <c r="AH58" s="11">
        <f t="shared" si="0"/>
        <v>4</v>
      </c>
      <c r="AI58" s="11">
        <f t="shared" si="0"/>
        <v>4</v>
      </c>
      <c r="AJ58" s="25">
        <f t="shared" si="2"/>
        <v>111</v>
      </c>
    </row>
    <row r="59" spans="1:36" ht="15.75" customHeight="1" x14ac:dyDescent="0.25">
      <c r="A59" s="30">
        <v>45624.447408611115</v>
      </c>
      <c r="B59" s="12" t="s">
        <v>52</v>
      </c>
      <c r="C59" s="12" t="s">
        <v>53</v>
      </c>
      <c r="D59" s="12" t="s">
        <v>37</v>
      </c>
      <c r="E59" s="13">
        <v>45624</v>
      </c>
      <c r="F59" s="11">
        <f t="shared" si="1"/>
        <v>3</v>
      </c>
      <c r="G59" s="11">
        <f t="shared" si="0"/>
        <v>3</v>
      </c>
      <c r="H59" s="11">
        <f t="shared" si="0"/>
        <v>4</v>
      </c>
      <c r="I59" s="11">
        <f t="shared" si="0"/>
        <v>2</v>
      </c>
      <c r="J59" s="11">
        <f t="shared" si="0"/>
        <v>3</v>
      </c>
      <c r="K59" s="11">
        <f t="shared" si="0"/>
        <v>3</v>
      </c>
      <c r="L59" s="11">
        <f t="shared" si="0"/>
        <v>3</v>
      </c>
      <c r="M59" s="11">
        <f t="shared" si="0"/>
        <v>4</v>
      </c>
      <c r="N59" s="11">
        <f t="shared" si="0"/>
        <v>3</v>
      </c>
      <c r="O59" s="11">
        <f t="shared" si="0"/>
        <v>4</v>
      </c>
      <c r="P59" s="11">
        <f t="shared" si="0"/>
        <v>3</v>
      </c>
      <c r="Q59" s="11">
        <f t="shared" si="0"/>
        <v>4</v>
      </c>
      <c r="R59" s="11">
        <f t="shared" si="0"/>
        <v>3</v>
      </c>
      <c r="S59" s="11">
        <f t="shared" si="0"/>
        <v>3</v>
      </c>
      <c r="T59" s="11">
        <f t="shared" si="0"/>
        <v>3</v>
      </c>
      <c r="U59" s="11">
        <f t="shared" si="0"/>
        <v>4</v>
      </c>
      <c r="V59" s="11">
        <f t="shared" si="0"/>
        <v>3</v>
      </c>
      <c r="W59" s="11">
        <f t="shared" si="0"/>
        <v>3</v>
      </c>
      <c r="X59" s="11">
        <f t="shared" si="0"/>
        <v>3</v>
      </c>
      <c r="Y59" s="11">
        <f t="shared" si="0"/>
        <v>4</v>
      </c>
      <c r="Z59" s="11">
        <f t="shared" si="0"/>
        <v>3</v>
      </c>
      <c r="AA59" s="11">
        <f t="shared" si="0"/>
        <v>3</v>
      </c>
      <c r="AB59" s="11">
        <f t="shared" si="0"/>
        <v>4</v>
      </c>
      <c r="AC59" s="11">
        <f t="shared" si="0"/>
        <v>3</v>
      </c>
      <c r="AD59" s="11">
        <f t="shared" si="0"/>
        <v>4</v>
      </c>
      <c r="AE59" s="11">
        <f t="shared" si="0"/>
        <v>3</v>
      </c>
      <c r="AF59" s="11">
        <f t="shared" si="0"/>
        <v>4</v>
      </c>
      <c r="AG59" s="11">
        <f t="shared" si="0"/>
        <v>3</v>
      </c>
      <c r="AH59" s="11">
        <f t="shared" si="0"/>
        <v>4</v>
      </c>
      <c r="AI59" s="11">
        <f t="shared" si="0"/>
        <v>4</v>
      </c>
      <c r="AJ59" s="25">
        <f t="shared" si="2"/>
        <v>100</v>
      </c>
    </row>
    <row r="60" spans="1:36" ht="15.75" customHeight="1" x14ac:dyDescent="0.25">
      <c r="A60" s="29">
        <v>45624.447996643517</v>
      </c>
      <c r="B60" s="9" t="s">
        <v>54</v>
      </c>
      <c r="C60" s="9" t="s">
        <v>42</v>
      </c>
      <c r="D60" s="9" t="s">
        <v>43</v>
      </c>
      <c r="E60" s="10">
        <v>45624</v>
      </c>
      <c r="F60" s="11">
        <f t="shared" si="1"/>
        <v>4</v>
      </c>
      <c r="G60" s="11">
        <f t="shared" si="0"/>
        <v>3</v>
      </c>
      <c r="H60" s="11">
        <f t="shared" si="0"/>
        <v>4</v>
      </c>
      <c r="I60" s="11">
        <f t="shared" si="0"/>
        <v>3</v>
      </c>
      <c r="J60" s="11">
        <f t="shared" si="0"/>
        <v>3</v>
      </c>
      <c r="K60" s="11">
        <f t="shared" si="0"/>
        <v>3</v>
      </c>
      <c r="L60" s="11">
        <f t="shared" si="0"/>
        <v>3</v>
      </c>
      <c r="M60" s="11">
        <f t="shared" si="0"/>
        <v>3</v>
      </c>
      <c r="N60" s="11">
        <f t="shared" si="0"/>
        <v>3</v>
      </c>
      <c r="O60" s="11">
        <f t="shared" si="0"/>
        <v>4</v>
      </c>
      <c r="P60" s="11">
        <f t="shared" si="0"/>
        <v>4</v>
      </c>
      <c r="Q60" s="11">
        <f t="shared" si="0"/>
        <v>4</v>
      </c>
      <c r="R60" s="11">
        <f t="shared" si="0"/>
        <v>3</v>
      </c>
      <c r="S60" s="11">
        <f t="shared" si="0"/>
        <v>3</v>
      </c>
      <c r="T60" s="11">
        <f t="shared" si="0"/>
        <v>3</v>
      </c>
      <c r="U60" s="11">
        <f t="shared" si="0"/>
        <v>4</v>
      </c>
      <c r="V60" s="11">
        <f t="shared" si="0"/>
        <v>3</v>
      </c>
      <c r="W60" s="11">
        <f t="shared" si="0"/>
        <v>3</v>
      </c>
      <c r="X60" s="11">
        <f t="shared" si="0"/>
        <v>3</v>
      </c>
      <c r="Y60" s="11">
        <f t="shared" si="0"/>
        <v>3</v>
      </c>
      <c r="Z60" s="11">
        <f t="shared" si="0"/>
        <v>3</v>
      </c>
      <c r="AA60" s="11">
        <f t="shared" si="0"/>
        <v>3</v>
      </c>
      <c r="AB60" s="11">
        <f t="shared" si="0"/>
        <v>3</v>
      </c>
      <c r="AC60" s="11">
        <f t="shared" si="0"/>
        <v>4</v>
      </c>
      <c r="AD60" s="11">
        <f t="shared" si="0"/>
        <v>3</v>
      </c>
      <c r="AE60" s="11">
        <f t="shared" si="0"/>
        <v>3</v>
      </c>
      <c r="AF60" s="11">
        <f t="shared" si="0"/>
        <v>3</v>
      </c>
      <c r="AG60" s="11">
        <f t="shared" si="0"/>
        <v>3</v>
      </c>
      <c r="AH60" s="11">
        <f t="shared" si="0"/>
        <v>3</v>
      </c>
      <c r="AI60" s="11">
        <f t="shared" si="0"/>
        <v>4</v>
      </c>
      <c r="AJ60" s="25">
        <f t="shared" si="2"/>
        <v>98</v>
      </c>
    </row>
    <row r="61" spans="1:36" ht="15.75" customHeight="1" x14ac:dyDescent="0.25">
      <c r="A61" s="30">
        <v>45624.448015196758</v>
      </c>
      <c r="B61" s="12" t="s">
        <v>55</v>
      </c>
      <c r="C61" s="12" t="s">
        <v>53</v>
      </c>
      <c r="D61" s="12" t="s">
        <v>37</v>
      </c>
      <c r="E61" s="13">
        <v>45624</v>
      </c>
      <c r="F61" s="11">
        <f t="shared" si="1"/>
        <v>3</v>
      </c>
      <c r="G61" s="11">
        <f t="shared" si="0"/>
        <v>4</v>
      </c>
      <c r="H61" s="11">
        <f t="shared" si="0"/>
        <v>4</v>
      </c>
      <c r="I61" s="11">
        <f t="shared" si="0"/>
        <v>3</v>
      </c>
      <c r="J61" s="11">
        <f t="shared" si="0"/>
        <v>4</v>
      </c>
      <c r="K61" s="11">
        <f t="shared" si="0"/>
        <v>3</v>
      </c>
      <c r="L61" s="11">
        <f t="shared" si="0"/>
        <v>3</v>
      </c>
      <c r="M61" s="11">
        <f t="shared" si="0"/>
        <v>3</v>
      </c>
      <c r="N61" s="11">
        <f t="shared" si="0"/>
        <v>3</v>
      </c>
      <c r="O61" s="11">
        <f t="shared" si="0"/>
        <v>4</v>
      </c>
      <c r="P61" s="11">
        <f t="shared" ref="G61:AI70" si="3">IF(P11="Sangat Setuju",4,IF(P11="Setuju",3,IF(P11="Tidak Setuju",2,IF(P11="Sangat Tidak Setuju",1,))))</f>
        <v>3</v>
      </c>
      <c r="Q61" s="11">
        <f t="shared" si="3"/>
        <v>3</v>
      </c>
      <c r="R61" s="11">
        <f t="shared" si="3"/>
        <v>3</v>
      </c>
      <c r="S61" s="11">
        <f t="shared" si="3"/>
        <v>4</v>
      </c>
      <c r="T61" s="11">
        <f t="shared" si="3"/>
        <v>3</v>
      </c>
      <c r="U61" s="11">
        <f t="shared" si="3"/>
        <v>3</v>
      </c>
      <c r="V61" s="11">
        <f t="shared" si="3"/>
        <v>3</v>
      </c>
      <c r="W61" s="11">
        <f t="shared" si="3"/>
        <v>3</v>
      </c>
      <c r="X61" s="11">
        <f t="shared" si="3"/>
        <v>2</v>
      </c>
      <c r="Y61" s="11">
        <f t="shared" si="3"/>
        <v>3</v>
      </c>
      <c r="Z61" s="11">
        <f t="shared" si="3"/>
        <v>4</v>
      </c>
      <c r="AA61" s="11">
        <f t="shared" si="3"/>
        <v>4</v>
      </c>
      <c r="AB61" s="11">
        <f t="shared" si="3"/>
        <v>3</v>
      </c>
      <c r="AC61" s="11">
        <f t="shared" si="3"/>
        <v>3</v>
      </c>
      <c r="AD61" s="11">
        <f t="shared" si="3"/>
        <v>3</v>
      </c>
      <c r="AE61" s="11">
        <f t="shared" si="3"/>
        <v>4</v>
      </c>
      <c r="AF61" s="11">
        <f t="shared" si="3"/>
        <v>3</v>
      </c>
      <c r="AG61" s="11">
        <f t="shared" si="3"/>
        <v>3</v>
      </c>
      <c r="AH61" s="11">
        <f t="shared" si="3"/>
        <v>4</v>
      </c>
      <c r="AI61" s="11">
        <f t="shared" si="3"/>
        <v>4</v>
      </c>
      <c r="AJ61" s="25">
        <f t="shared" si="2"/>
        <v>99</v>
      </c>
    </row>
    <row r="62" spans="1:36" ht="15.75" customHeight="1" x14ac:dyDescent="0.25">
      <c r="A62" s="29">
        <v>45624.448019814816</v>
      </c>
      <c r="B62" s="9" t="s">
        <v>56</v>
      </c>
      <c r="C62" s="9" t="s">
        <v>42</v>
      </c>
      <c r="D62" s="9" t="s">
        <v>43</v>
      </c>
      <c r="E62" s="10">
        <v>45624</v>
      </c>
      <c r="F62" s="11">
        <f t="shared" si="1"/>
        <v>3</v>
      </c>
      <c r="G62" s="11">
        <f t="shared" si="3"/>
        <v>2</v>
      </c>
      <c r="H62" s="11">
        <f t="shared" si="3"/>
        <v>3</v>
      </c>
      <c r="I62" s="11">
        <f t="shared" si="3"/>
        <v>2</v>
      </c>
      <c r="J62" s="11">
        <f t="shared" si="3"/>
        <v>2</v>
      </c>
      <c r="K62" s="11">
        <f t="shared" si="3"/>
        <v>2</v>
      </c>
      <c r="L62" s="11">
        <f t="shared" si="3"/>
        <v>3</v>
      </c>
      <c r="M62" s="11">
        <f t="shared" si="3"/>
        <v>2</v>
      </c>
      <c r="N62" s="11">
        <f t="shared" si="3"/>
        <v>2</v>
      </c>
      <c r="O62" s="11">
        <f t="shared" si="3"/>
        <v>3</v>
      </c>
      <c r="P62" s="11">
        <f t="shared" si="3"/>
        <v>3</v>
      </c>
      <c r="Q62" s="11">
        <f t="shared" si="3"/>
        <v>3</v>
      </c>
      <c r="R62" s="11">
        <f t="shared" si="3"/>
        <v>2</v>
      </c>
      <c r="S62" s="11">
        <f t="shared" si="3"/>
        <v>2</v>
      </c>
      <c r="T62" s="11">
        <f t="shared" si="3"/>
        <v>3</v>
      </c>
      <c r="U62" s="11">
        <f t="shared" si="3"/>
        <v>4</v>
      </c>
      <c r="V62" s="11">
        <f t="shared" si="3"/>
        <v>3</v>
      </c>
      <c r="W62" s="11">
        <f t="shared" si="3"/>
        <v>3</v>
      </c>
      <c r="X62" s="11">
        <f t="shared" si="3"/>
        <v>2</v>
      </c>
      <c r="Y62" s="11">
        <f t="shared" si="3"/>
        <v>2</v>
      </c>
      <c r="Z62" s="11">
        <f t="shared" si="3"/>
        <v>3</v>
      </c>
      <c r="AA62" s="11">
        <f t="shared" si="3"/>
        <v>3</v>
      </c>
      <c r="AB62" s="11">
        <f t="shared" si="3"/>
        <v>3</v>
      </c>
      <c r="AC62" s="11">
        <f t="shared" si="3"/>
        <v>3</v>
      </c>
      <c r="AD62" s="11">
        <f t="shared" si="3"/>
        <v>2</v>
      </c>
      <c r="AE62" s="11">
        <f t="shared" si="3"/>
        <v>1</v>
      </c>
      <c r="AF62" s="11">
        <f t="shared" si="3"/>
        <v>3</v>
      </c>
      <c r="AG62" s="11">
        <f t="shared" si="3"/>
        <v>2</v>
      </c>
      <c r="AH62" s="11">
        <f t="shared" si="3"/>
        <v>3</v>
      </c>
      <c r="AI62" s="11">
        <f t="shared" si="3"/>
        <v>2</v>
      </c>
      <c r="AJ62" s="25">
        <f t="shared" si="2"/>
        <v>76</v>
      </c>
    </row>
    <row r="63" spans="1:36" ht="15.75" customHeight="1" x14ac:dyDescent="0.25">
      <c r="A63" s="30">
        <v>45624.448040810181</v>
      </c>
      <c r="B63" s="12" t="s">
        <v>58</v>
      </c>
      <c r="C63" s="12" t="s">
        <v>36</v>
      </c>
      <c r="D63" s="12" t="s">
        <v>37</v>
      </c>
      <c r="E63" s="13">
        <v>45624</v>
      </c>
      <c r="F63" s="11">
        <f t="shared" si="1"/>
        <v>3</v>
      </c>
      <c r="G63" s="11">
        <f t="shared" si="3"/>
        <v>3</v>
      </c>
      <c r="H63" s="11">
        <f t="shared" si="3"/>
        <v>3</v>
      </c>
      <c r="I63" s="11">
        <f t="shared" si="3"/>
        <v>2</v>
      </c>
      <c r="J63" s="11">
        <f t="shared" si="3"/>
        <v>3</v>
      </c>
      <c r="K63" s="11">
        <f t="shared" si="3"/>
        <v>3</v>
      </c>
      <c r="L63" s="11">
        <f t="shared" si="3"/>
        <v>3</v>
      </c>
      <c r="M63" s="11">
        <f t="shared" si="3"/>
        <v>4</v>
      </c>
      <c r="N63" s="11">
        <f t="shared" si="3"/>
        <v>2</v>
      </c>
      <c r="O63" s="11">
        <f t="shared" si="3"/>
        <v>4</v>
      </c>
      <c r="P63" s="11">
        <f t="shared" si="3"/>
        <v>3</v>
      </c>
      <c r="Q63" s="11">
        <f t="shared" si="3"/>
        <v>3</v>
      </c>
      <c r="R63" s="11">
        <f t="shared" si="3"/>
        <v>4</v>
      </c>
      <c r="S63" s="11">
        <f t="shared" si="3"/>
        <v>3</v>
      </c>
      <c r="T63" s="11">
        <f t="shared" si="3"/>
        <v>2</v>
      </c>
      <c r="U63" s="11">
        <f t="shared" si="3"/>
        <v>4</v>
      </c>
      <c r="V63" s="11">
        <f t="shared" si="3"/>
        <v>3</v>
      </c>
      <c r="W63" s="11">
        <f t="shared" si="3"/>
        <v>4</v>
      </c>
      <c r="X63" s="11">
        <f t="shared" si="3"/>
        <v>3</v>
      </c>
      <c r="Y63" s="11">
        <f t="shared" si="3"/>
        <v>3</v>
      </c>
      <c r="Z63" s="11">
        <f t="shared" si="3"/>
        <v>3</v>
      </c>
      <c r="AA63" s="11">
        <f t="shared" si="3"/>
        <v>3</v>
      </c>
      <c r="AB63" s="11">
        <f t="shared" si="3"/>
        <v>4</v>
      </c>
      <c r="AC63" s="11">
        <f t="shared" si="3"/>
        <v>3</v>
      </c>
      <c r="AD63" s="11">
        <f t="shared" si="3"/>
        <v>3</v>
      </c>
      <c r="AE63" s="11">
        <f t="shared" si="3"/>
        <v>3</v>
      </c>
      <c r="AF63" s="11">
        <f t="shared" si="3"/>
        <v>3</v>
      </c>
      <c r="AG63" s="11">
        <f t="shared" si="3"/>
        <v>4</v>
      </c>
      <c r="AH63" s="11">
        <f t="shared" si="3"/>
        <v>3</v>
      </c>
      <c r="AI63" s="11">
        <f t="shared" si="3"/>
        <v>4</v>
      </c>
      <c r="AJ63" s="25">
        <f t="shared" si="2"/>
        <v>95</v>
      </c>
    </row>
    <row r="64" spans="1:36" ht="15.75" customHeight="1" x14ac:dyDescent="0.25">
      <c r="A64" s="29">
        <v>45624.448044641205</v>
      </c>
      <c r="B64" s="9" t="s">
        <v>59</v>
      </c>
      <c r="C64" s="9" t="s">
        <v>51</v>
      </c>
      <c r="D64" s="9" t="s">
        <v>43</v>
      </c>
      <c r="E64" s="10">
        <v>45624</v>
      </c>
      <c r="F64" s="11">
        <f t="shared" si="1"/>
        <v>4</v>
      </c>
      <c r="G64" s="11">
        <f t="shared" si="3"/>
        <v>4</v>
      </c>
      <c r="H64" s="11">
        <f t="shared" si="3"/>
        <v>4</v>
      </c>
      <c r="I64" s="11">
        <f t="shared" si="3"/>
        <v>4</v>
      </c>
      <c r="J64" s="11">
        <f t="shared" si="3"/>
        <v>4</v>
      </c>
      <c r="K64" s="11">
        <f t="shared" si="3"/>
        <v>4</v>
      </c>
      <c r="L64" s="11">
        <f t="shared" si="3"/>
        <v>3</v>
      </c>
      <c r="M64" s="11">
        <f t="shared" si="3"/>
        <v>3</v>
      </c>
      <c r="N64" s="11">
        <f t="shared" si="3"/>
        <v>4</v>
      </c>
      <c r="O64" s="11">
        <f t="shared" si="3"/>
        <v>4</v>
      </c>
      <c r="P64" s="11">
        <f t="shared" si="3"/>
        <v>3</v>
      </c>
      <c r="Q64" s="11">
        <f t="shared" si="3"/>
        <v>4</v>
      </c>
      <c r="R64" s="11">
        <f t="shared" si="3"/>
        <v>4</v>
      </c>
      <c r="S64" s="11">
        <f t="shared" si="3"/>
        <v>4</v>
      </c>
      <c r="T64" s="11">
        <f t="shared" si="3"/>
        <v>3</v>
      </c>
      <c r="U64" s="11">
        <f t="shared" si="3"/>
        <v>3</v>
      </c>
      <c r="V64" s="11">
        <f t="shared" si="3"/>
        <v>4</v>
      </c>
      <c r="W64" s="11">
        <f t="shared" si="3"/>
        <v>3</v>
      </c>
      <c r="X64" s="11">
        <f t="shared" si="3"/>
        <v>4</v>
      </c>
      <c r="Y64" s="11">
        <f t="shared" si="3"/>
        <v>3</v>
      </c>
      <c r="Z64" s="11">
        <f t="shared" si="3"/>
        <v>3</v>
      </c>
      <c r="AA64" s="11">
        <f t="shared" si="3"/>
        <v>3</v>
      </c>
      <c r="AB64" s="11">
        <f t="shared" si="3"/>
        <v>4</v>
      </c>
      <c r="AC64" s="11">
        <f t="shared" si="3"/>
        <v>4</v>
      </c>
      <c r="AD64" s="11">
        <f t="shared" si="3"/>
        <v>3</v>
      </c>
      <c r="AE64" s="11">
        <f t="shared" si="3"/>
        <v>4</v>
      </c>
      <c r="AF64" s="11">
        <f t="shared" si="3"/>
        <v>4</v>
      </c>
      <c r="AG64" s="11">
        <f t="shared" si="3"/>
        <v>4</v>
      </c>
      <c r="AH64" s="11">
        <f t="shared" si="3"/>
        <v>4</v>
      </c>
      <c r="AI64" s="11">
        <f t="shared" si="3"/>
        <v>4</v>
      </c>
      <c r="AJ64" s="25">
        <f t="shared" si="2"/>
        <v>110</v>
      </c>
    </row>
    <row r="65" spans="1:36" ht="15.75" customHeight="1" x14ac:dyDescent="0.25">
      <c r="A65" s="30">
        <v>45624.448104571755</v>
      </c>
      <c r="B65" s="12" t="s">
        <v>60</v>
      </c>
      <c r="C65" s="12" t="s">
        <v>61</v>
      </c>
      <c r="D65" s="12" t="s">
        <v>43</v>
      </c>
      <c r="E65" s="13">
        <v>45624</v>
      </c>
      <c r="F65" s="11">
        <f t="shared" si="1"/>
        <v>4</v>
      </c>
      <c r="G65" s="11">
        <f t="shared" si="3"/>
        <v>4</v>
      </c>
      <c r="H65" s="11">
        <f t="shared" si="3"/>
        <v>4</v>
      </c>
      <c r="I65" s="11">
        <f t="shared" si="3"/>
        <v>4</v>
      </c>
      <c r="J65" s="11">
        <f t="shared" si="3"/>
        <v>3</v>
      </c>
      <c r="K65" s="11">
        <f t="shared" si="3"/>
        <v>4</v>
      </c>
      <c r="L65" s="11">
        <f t="shared" si="3"/>
        <v>3</v>
      </c>
      <c r="M65" s="11">
        <f t="shared" si="3"/>
        <v>3</v>
      </c>
      <c r="N65" s="11">
        <f t="shared" si="3"/>
        <v>3</v>
      </c>
      <c r="O65" s="11">
        <f t="shared" si="3"/>
        <v>3</v>
      </c>
      <c r="P65" s="11">
        <f t="shared" si="3"/>
        <v>4</v>
      </c>
      <c r="Q65" s="11">
        <f t="shared" si="3"/>
        <v>4</v>
      </c>
      <c r="R65" s="11">
        <f t="shared" si="3"/>
        <v>4</v>
      </c>
      <c r="S65" s="11">
        <f t="shared" si="3"/>
        <v>4</v>
      </c>
      <c r="T65" s="11">
        <f t="shared" si="3"/>
        <v>4</v>
      </c>
      <c r="U65" s="11">
        <f t="shared" si="3"/>
        <v>4</v>
      </c>
      <c r="V65" s="11">
        <f t="shared" si="3"/>
        <v>4</v>
      </c>
      <c r="W65" s="11">
        <f t="shared" si="3"/>
        <v>4</v>
      </c>
      <c r="X65" s="11">
        <f t="shared" si="3"/>
        <v>2</v>
      </c>
      <c r="Y65" s="11">
        <f t="shared" si="3"/>
        <v>4</v>
      </c>
      <c r="Z65" s="11">
        <f t="shared" si="3"/>
        <v>4</v>
      </c>
      <c r="AA65" s="11">
        <f t="shared" si="3"/>
        <v>4</v>
      </c>
      <c r="AB65" s="11">
        <f t="shared" si="3"/>
        <v>4</v>
      </c>
      <c r="AC65" s="11">
        <f t="shared" si="3"/>
        <v>4</v>
      </c>
      <c r="AD65" s="11">
        <f t="shared" si="3"/>
        <v>4</v>
      </c>
      <c r="AE65" s="11">
        <f t="shared" si="3"/>
        <v>4</v>
      </c>
      <c r="AF65" s="11">
        <f t="shared" si="3"/>
        <v>4</v>
      </c>
      <c r="AG65" s="11">
        <f t="shared" si="3"/>
        <v>4</v>
      </c>
      <c r="AH65" s="11">
        <f t="shared" si="3"/>
        <v>4</v>
      </c>
      <c r="AI65" s="11">
        <f t="shared" si="3"/>
        <v>4</v>
      </c>
      <c r="AJ65" s="25">
        <f t="shared" si="2"/>
        <v>113</v>
      </c>
    </row>
    <row r="66" spans="1:36" ht="15.75" customHeight="1" x14ac:dyDescent="0.25">
      <c r="A66" s="29">
        <v>45624.44822924769</v>
      </c>
      <c r="B66" s="9" t="s">
        <v>62</v>
      </c>
      <c r="C66" s="9" t="s">
        <v>63</v>
      </c>
      <c r="D66" s="9" t="s">
        <v>37</v>
      </c>
      <c r="E66" s="10">
        <v>45624</v>
      </c>
      <c r="F66" s="11">
        <f t="shared" si="1"/>
        <v>3</v>
      </c>
      <c r="G66" s="11">
        <f t="shared" si="3"/>
        <v>4</v>
      </c>
      <c r="H66" s="11">
        <f t="shared" si="3"/>
        <v>3</v>
      </c>
      <c r="I66" s="11">
        <f t="shared" si="3"/>
        <v>3</v>
      </c>
      <c r="J66" s="11">
        <f t="shared" si="3"/>
        <v>3</v>
      </c>
      <c r="K66" s="11">
        <f t="shared" si="3"/>
        <v>3</v>
      </c>
      <c r="L66" s="11">
        <f t="shared" si="3"/>
        <v>4</v>
      </c>
      <c r="M66" s="11">
        <f t="shared" si="3"/>
        <v>4</v>
      </c>
      <c r="N66" s="11">
        <f t="shared" si="3"/>
        <v>3</v>
      </c>
      <c r="O66" s="11">
        <f t="shared" si="3"/>
        <v>4</v>
      </c>
      <c r="P66" s="11">
        <f t="shared" si="3"/>
        <v>4</v>
      </c>
      <c r="Q66" s="11">
        <f t="shared" si="3"/>
        <v>4</v>
      </c>
      <c r="R66" s="11">
        <f t="shared" si="3"/>
        <v>4</v>
      </c>
      <c r="S66" s="11">
        <f t="shared" si="3"/>
        <v>3</v>
      </c>
      <c r="T66" s="11">
        <f t="shared" si="3"/>
        <v>3</v>
      </c>
      <c r="U66" s="11">
        <f t="shared" si="3"/>
        <v>3</v>
      </c>
      <c r="V66" s="11">
        <f t="shared" si="3"/>
        <v>3</v>
      </c>
      <c r="W66" s="11">
        <f t="shared" si="3"/>
        <v>3</v>
      </c>
      <c r="X66" s="11">
        <f t="shared" si="3"/>
        <v>3</v>
      </c>
      <c r="Y66" s="11">
        <f t="shared" si="3"/>
        <v>4</v>
      </c>
      <c r="Z66" s="11">
        <f t="shared" si="3"/>
        <v>3</v>
      </c>
      <c r="AA66" s="11">
        <f t="shared" si="3"/>
        <v>3</v>
      </c>
      <c r="AB66" s="11">
        <f t="shared" si="3"/>
        <v>2</v>
      </c>
      <c r="AC66" s="11">
        <f t="shared" si="3"/>
        <v>3</v>
      </c>
      <c r="AD66" s="11">
        <f t="shared" si="3"/>
        <v>3</v>
      </c>
      <c r="AE66" s="11">
        <f t="shared" si="3"/>
        <v>4</v>
      </c>
      <c r="AF66" s="11">
        <f t="shared" si="3"/>
        <v>3</v>
      </c>
      <c r="AG66" s="11">
        <f t="shared" si="3"/>
        <v>3</v>
      </c>
      <c r="AH66" s="11">
        <f t="shared" si="3"/>
        <v>4</v>
      </c>
      <c r="AI66" s="11">
        <f t="shared" si="3"/>
        <v>4</v>
      </c>
      <c r="AJ66" s="25">
        <f t="shared" si="2"/>
        <v>100</v>
      </c>
    </row>
    <row r="67" spans="1:36" ht="15.75" customHeight="1" x14ac:dyDescent="0.25">
      <c r="A67" s="30">
        <v>45624.448268715278</v>
      </c>
      <c r="B67" s="12" t="s">
        <v>64</v>
      </c>
      <c r="C67" s="12" t="s">
        <v>65</v>
      </c>
      <c r="D67" s="12" t="s">
        <v>37</v>
      </c>
      <c r="E67" s="13">
        <v>45624</v>
      </c>
      <c r="F67" s="11">
        <f t="shared" si="1"/>
        <v>3</v>
      </c>
      <c r="G67" s="11">
        <f t="shared" si="3"/>
        <v>3</v>
      </c>
      <c r="H67" s="11">
        <f t="shared" si="3"/>
        <v>3</v>
      </c>
      <c r="I67" s="11">
        <f t="shared" si="3"/>
        <v>3</v>
      </c>
      <c r="J67" s="11">
        <f t="shared" si="3"/>
        <v>3</v>
      </c>
      <c r="K67" s="11">
        <f t="shared" si="3"/>
        <v>3</v>
      </c>
      <c r="L67" s="11">
        <f t="shared" si="3"/>
        <v>3</v>
      </c>
      <c r="M67" s="11">
        <f t="shared" si="3"/>
        <v>4</v>
      </c>
      <c r="N67" s="11">
        <f t="shared" si="3"/>
        <v>3</v>
      </c>
      <c r="O67" s="11">
        <f t="shared" si="3"/>
        <v>3</v>
      </c>
      <c r="P67" s="11">
        <f t="shared" si="3"/>
        <v>3</v>
      </c>
      <c r="Q67" s="11">
        <f t="shared" si="3"/>
        <v>3</v>
      </c>
      <c r="R67" s="11">
        <f t="shared" si="3"/>
        <v>4</v>
      </c>
      <c r="S67" s="11">
        <f t="shared" si="3"/>
        <v>3</v>
      </c>
      <c r="T67" s="11">
        <f t="shared" si="3"/>
        <v>3</v>
      </c>
      <c r="U67" s="11">
        <f t="shared" si="3"/>
        <v>3</v>
      </c>
      <c r="V67" s="11">
        <f t="shared" si="3"/>
        <v>4</v>
      </c>
      <c r="W67" s="11">
        <f t="shared" si="3"/>
        <v>3</v>
      </c>
      <c r="X67" s="11">
        <f t="shared" si="3"/>
        <v>3</v>
      </c>
      <c r="Y67" s="11">
        <f t="shared" si="3"/>
        <v>3</v>
      </c>
      <c r="Z67" s="11">
        <f t="shared" si="3"/>
        <v>4</v>
      </c>
      <c r="AA67" s="11">
        <f t="shared" si="3"/>
        <v>3</v>
      </c>
      <c r="AB67" s="11">
        <f t="shared" si="3"/>
        <v>4</v>
      </c>
      <c r="AC67" s="11">
        <f t="shared" si="3"/>
        <v>3</v>
      </c>
      <c r="AD67" s="11">
        <f t="shared" si="3"/>
        <v>4</v>
      </c>
      <c r="AE67" s="11">
        <f t="shared" si="3"/>
        <v>3</v>
      </c>
      <c r="AF67" s="11">
        <f t="shared" si="3"/>
        <v>4</v>
      </c>
      <c r="AG67" s="11">
        <f t="shared" si="3"/>
        <v>3</v>
      </c>
      <c r="AH67" s="11">
        <f t="shared" si="3"/>
        <v>4</v>
      </c>
      <c r="AI67" s="11">
        <f t="shared" si="3"/>
        <v>4</v>
      </c>
      <c r="AJ67" s="25">
        <f t="shared" si="2"/>
        <v>99</v>
      </c>
    </row>
    <row r="68" spans="1:36" ht="15.75" customHeight="1" x14ac:dyDescent="0.25">
      <c r="A68" s="29">
        <v>45624.448277881944</v>
      </c>
      <c r="B68" s="9" t="s">
        <v>66</v>
      </c>
      <c r="C68" s="9" t="s">
        <v>65</v>
      </c>
      <c r="D68" s="9" t="s">
        <v>37</v>
      </c>
      <c r="E68" s="10">
        <v>45624</v>
      </c>
      <c r="F68" s="11">
        <f t="shared" si="1"/>
        <v>3</v>
      </c>
      <c r="G68" s="11">
        <f t="shared" si="3"/>
        <v>4</v>
      </c>
      <c r="H68" s="11">
        <f t="shared" si="3"/>
        <v>3</v>
      </c>
      <c r="I68" s="11">
        <f t="shared" si="3"/>
        <v>3</v>
      </c>
      <c r="J68" s="11">
        <f t="shared" si="3"/>
        <v>3</v>
      </c>
      <c r="K68" s="11">
        <f t="shared" si="3"/>
        <v>3</v>
      </c>
      <c r="L68" s="11">
        <f t="shared" si="3"/>
        <v>3</v>
      </c>
      <c r="M68" s="11">
        <f t="shared" si="3"/>
        <v>4</v>
      </c>
      <c r="N68" s="11">
        <f t="shared" si="3"/>
        <v>3</v>
      </c>
      <c r="O68" s="11">
        <f t="shared" si="3"/>
        <v>4</v>
      </c>
      <c r="P68" s="11">
        <f t="shared" si="3"/>
        <v>3</v>
      </c>
      <c r="Q68" s="11">
        <f t="shared" si="3"/>
        <v>3</v>
      </c>
      <c r="R68" s="11">
        <f t="shared" si="3"/>
        <v>4</v>
      </c>
      <c r="S68" s="11">
        <f t="shared" si="3"/>
        <v>3</v>
      </c>
      <c r="T68" s="11">
        <f t="shared" si="3"/>
        <v>3</v>
      </c>
      <c r="U68" s="11">
        <f t="shared" si="3"/>
        <v>3</v>
      </c>
      <c r="V68" s="11">
        <f t="shared" si="3"/>
        <v>4</v>
      </c>
      <c r="W68" s="11">
        <f t="shared" si="3"/>
        <v>4</v>
      </c>
      <c r="X68" s="11">
        <f t="shared" si="3"/>
        <v>3</v>
      </c>
      <c r="Y68" s="11">
        <f t="shared" si="3"/>
        <v>3</v>
      </c>
      <c r="Z68" s="11">
        <f t="shared" si="3"/>
        <v>4</v>
      </c>
      <c r="AA68" s="11">
        <f t="shared" si="3"/>
        <v>3</v>
      </c>
      <c r="AB68" s="11">
        <f t="shared" si="3"/>
        <v>4</v>
      </c>
      <c r="AC68" s="11">
        <f t="shared" si="3"/>
        <v>3</v>
      </c>
      <c r="AD68" s="11">
        <f t="shared" si="3"/>
        <v>4</v>
      </c>
      <c r="AE68" s="11">
        <f t="shared" si="3"/>
        <v>3</v>
      </c>
      <c r="AF68" s="11">
        <f t="shared" si="3"/>
        <v>4</v>
      </c>
      <c r="AG68" s="11">
        <f t="shared" si="3"/>
        <v>3</v>
      </c>
      <c r="AH68" s="11">
        <f t="shared" si="3"/>
        <v>4</v>
      </c>
      <c r="AI68" s="11">
        <f t="shared" si="3"/>
        <v>4</v>
      </c>
      <c r="AJ68" s="25">
        <f t="shared" si="2"/>
        <v>102</v>
      </c>
    </row>
    <row r="69" spans="1:36" ht="15.75" customHeight="1" x14ac:dyDescent="0.25">
      <c r="A69" s="30">
        <v>45624.448293344904</v>
      </c>
      <c r="B69" s="12" t="s">
        <v>67</v>
      </c>
      <c r="C69" s="12" t="s">
        <v>65</v>
      </c>
      <c r="D69" s="12" t="s">
        <v>37</v>
      </c>
      <c r="E69" s="13">
        <v>45624</v>
      </c>
      <c r="F69" s="11">
        <f t="shared" si="1"/>
        <v>4</v>
      </c>
      <c r="G69" s="11">
        <f t="shared" si="3"/>
        <v>4</v>
      </c>
      <c r="H69" s="11">
        <f t="shared" si="3"/>
        <v>3</v>
      </c>
      <c r="I69" s="11">
        <f t="shared" si="3"/>
        <v>4</v>
      </c>
      <c r="J69" s="11">
        <f t="shared" si="3"/>
        <v>3</v>
      </c>
      <c r="K69" s="11">
        <f t="shared" si="3"/>
        <v>3</v>
      </c>
      <c r="L69" s="11">
        <f t="shared" si="3"/>
        <v>3</v>
      </c>
      <c r="M69" s="11">
        <f t="shared" si="3"/>
        <v>4</v>
      </c>
      <c r="N69" s="11">
        <f t="shared" si="3"/>
        <v>3</v>
      </c>
      <c r="O69" s="11">
        <f t="shared" si="3"/>
        <v>4</v>
      </c>
      <c r="P69" s="11">
        <f t="shared" si="3"/>
        <v>3</v>
      </c>
      <c r="Q69" s="11">
        <f t="shared" si="3"/>
        <v>3</v>
      </c>
      <c r="R69" s="11">
        <f t="shared" si="3"/>
        <v>3</v>
      </c>
      <c r="S69" s="11">
        <f t="shared" si="3"/>
        <v>3</v>
      </c>
      <c r="T69" s="11">
        <f t="shared" si="3"/>
        <v>3</v>
      </c>
      <c r="U69" s="11">
        <f t="shared" si="3"/>
        <v>3</v>
      </c>
      <c r="V69" s="11">
        <f t="shared" si="3"/>
        <v>4</v>
      </c>
      <c r="W69" s="11">
        <f t="shared" si="3"/>
        <v>3</v>
      </c>
      <c r="X69" s="11">
        <f t="shared" si="3"/>
        <v>3</v>
      </c>
      <c r="Y69" s="11">
        <f t="shared" si="3"/>
        <v>4</v>
      </c>
      <c r="Z69" s="11">
        <f t="shared" si="3"/>
        <v>4</v>
      </c>
      <c r="AA69" s="11">
        <f t="shared" si="3"/>
        <v>3</v>
      </c>
      <c r="AB69" s="11">
        <f t="shared" si="3"/>
        <v>3</v>
      </c>
      <c r="AC69" s="11">
        <f t="shared" si="3"/>
        <v>4</v>
      </c>
      <c r="AD69" s="11">
        <f t="shared" si="3"/>
        <v>3</v>
      </c>
      <c r="AE69" s="11">
        <f t="shared" si="3"/>
        <v>2</v>
      </c>
      <c r="AF69" s="11">
        <f t="shared" si="3"/>
        <v>3</v>
      </c>
      <c r="AG69" s="11">
        <f t="shared" si="3"/>
        <v>3</v>
      </c>
      <c r="AH69" s="11">
        <f t="shared" si="3"/>
        <v>3</v>
      </c>
      <c r="AI69" s="11">
        <f t="shared" si="3"/>
        <v>4</v>
      </c>
      <c r="AJ69" s="25">
        <f t="shared" si="2"/>
        <v>99</v>
      </c>
    </row>
    <row r="70" spans="1:36" ht="15.75" customHeight="1" x14ac:dyDescent="0.25">
      <c r="A70" s="29">
        <v>45624.448319849536</v>
      </c>
      <c r="B70" s="9" t="s">
        <v>68</v>
      </c>
      <c r="C70" s="9" t="s">
        <v>36</v>
      </c>
      <c r="D70" s="9" t="s">
        <v>37</v>
      </c>
      <c r="E70" s="10">
        <v>45624</v>
      </c>
      <c r="F70" s="11">
        <f t="shared" si="1"/>
        <v>4</v>
      </c>
      <c r="G70" s="11">
        <f t="shared" si="3"/>
        <v>4</v>
      </c>
      <c r="H70" s="11">
        <f t="shared" si="3"/>
        <v>3</v>
      </c>
      <c r="I70" s="11">
        <f t="shared" si="3"/>
        <v>3</v>
      </c>
      <c r="J70" s="11">
        <f t="shared" ref="G70:AI78" si="4">IF(J20="Sangat Setuju",4,IF(J20="Setuju",3,IF(J20="Tidak Setuju",2,IF(J20="Sangat Tidak Setuju",1,))))</f>
        <v>3</v>
      </c>
      <c r="K70" s="11">
        <f t="shared" si="4"/>
        <v>3</v>
      </c>
      <c r="L70" s="11">
        <f t="shared" si="4"/>
        <v>3</v>
      </c>
      <c r="M70" s="11">
        <f t="shared" si="4"/>
        <v>3</v>
      </c>
      <c r="N70" s="11">
        <f t="shared" si="4"/>
        <v>3</v>
      </c>
      <c r="O70" s="11">
        <f t="shared" si="4"/>
        <v>3</v>
      </c>
      <c r="P70" s="11">
        <f t="shared" si="4"/>
        <v>3</v>
      </c>
      <c r="Q70" s="11">
        <f t="shared" si="4"/>
        <v>4</v>
      </c>
      <c r="R70" s="11">
        <f t="shared" si="4"/>
        <v>4</v>
      </c>
      <c r="S70" s="11">
        <f t="shared" si="4"/>
        <v>3</v>
      </c>
      <c r="T70" s="11">
        <f t="shared" si="4"/>
        <v>3</v>
      </c>
      <c r="U70" s="11">
        <f t="shared" si="4"/>
        <v>3</v>
      </c>
      <c r="V70" s="11">
        <f t="shared" si="4"/>
        <v>3</v>
      </c>
      <c r="W70" s="11">
        <f t="shared" si="4"/>
        <v>3</v>
      </c>
      <c r="X70" s="11">
        <f t="shared" si="4"/>
        <v>3</v>
      </c>
      <c r="Y70" s="11">
        <f t="shared" si="4"/>
        <v>4</v>
      </c>
      <c r="Z70" s="11">
        <f t="shared" si="4"/>
        <v>3</v>
      </c>
      <c r="AA70" s="11">
        <f t="shared" si="4"/>
        <v>4</v>
      </c>
      <c r="AB70" s="11">
        <f t="shared" si="4"/>
        <v>3</v>
      </c>
      <c r="AC70" s="11">
        <f t="shared" si="4"/>
        <v>3</v>
      </c>
      <c r="AD70" s="11">
        <f t="shared" si="4"/>
        <v>3</v>
      </c>
      <c r="AE70" s="11">
        <f t="shared" si="4"/>
        <v>3</v>
      </c>
      <c r="AF70" s="11">
        <f t="shared" si="4"/>
        <v>3</v>
      </c>
      <c r="AG70" s="11">
        <f t="shared" si="4"/>
        <v>3</v>
      </c>
      <c r="AH70" s="11">
        <f t="shared" si="4"/>
        <v>3</v>
      </c>
      <c r="AI70" s="11">
        <f t="shared" si="4"/>
        <v>4</v>
      </c>
      <c r="AJ70" s="25">
        <f t="shared" si="2"/>
        <v>97</v>
      </c>
    </row>
    <row r="71" spans="1:36" ht="15.75" customHeight="1" x14ac:dyDescent="0.25">
      <c r="A71" s="30">
        <v>45624.448329907405</v>
      </c>
      <c r="B71" s="12" t="s">
        <v>69</v>
      </c>
      <c r="C71" s="12" t="s">
        <v>36</v>
      </c>
      <c r="D71" s="12" t="s">
        <v>43</v>
      </c>
      <c r="E71" s="13">
        <v>45624</v>
      </c>
      <c r="F71" s="11">
        <f t="shared" si="1"/>
        <v>3</v>
      </c>
      <c r="G71" s="11">
        <f t="shared" si="4"/>
        <v>3</v>
      </c>
      <c r="H71" s="11">
        <f t="shared" si="4"/>
        <v>3</v>
      </c>
      <c r="I71" s="11">
        <f t="shared" si="4"/>
        <v>3</v>
      </c>
      <c r="J71" s="11">
        <f t="shared" si="4"/>
        <v>3</v>
      </c>
      <c r="K71" s="11">
        <f t="shared" si="4"/>
        <v>3</v>
      </c>
      <c r="L71" s="11">
        <f t="shared" si="4"/>
        <v>4</v>
      </c>
      <c r="M71" s="11">
        <f t="shared" si="4"/>
        <v>4</v>
      </c>
      <c r="N71" s="11">
        <f t="shared" si="4"/>
        <v>3</v>
      </c>
      <c r="O71" s="11">
        <f t="shared" si="4"/>
        <v>4</v>
      </c>
      <c r="P71" s="11">
        <f t="shared" si="4"/>
        <v>4</v>
      </c>
      <c r="Q71" s="11">
        <f t="shared" si="4"/>
        <v>4</v>
      </c>
      <c r="R71" s="11">
        <f t="shared" si="4"/>
        <v>4</v>
      </c>
      <c r="S71" s="11">
        <f t="shared" si="4"/>
        <v>4</v>
      </c>
      <c r="T71" s="11">
        <f t="shared" si="4"/>
        <v>3</v>
      </c>
      <c r="U71" s="11">
        <f t="shared" si="4"/>
        <v>4</v>
      </c>
      <c r="V71" s="11">
        <f t="shared" si="4"/>
        <v>4</v>
      </c>
      <c r="W71" s="11">
        <f t="shared" si="4"/>
        <v>4</v>
      </c>
      <c r="X71" s="11">
        <f t="shared" si="4"/>
        <v>3</v>
      </c>
      <c r="Y71" s="11">
        <f t="shared" si="4"/>
        <v>4</v>
      </c>
      <c r="Z71" s="11">
        <f t="shared" si="4"/>
        <v>4</v>
      </c>
      <c r="AA71" s="11">
        <f t="shared" si="4"/>
        <v>3</v>
      </c>
      <c r="AB71" s="11">
        <f t="shared" si="4"/>
        <v>4</v>
      </c>
      <c r="AC71" s="11">
        <f t="shared" si="4"/>
        <v>4</v>
      </c>
      <c r="AD71" s="11">
        <f t="shared" si="4"/>
        <v>3</v>
      </c>
      <c r="AE71" s="11">
        <f t="shared" si="4"/>
        <v>3</v>
      </c>
      <c r="AF71" s="11">
        <f t="shared" si="4"/>
        <v>4</v>
      </c>
      <c r="AG71" s="11">
        <f t="shared" si="4"/>
        <v>3</v>
      </c>
      <c r="AH71" s="11">
        <f t="shared" si="4"/>
        <v>3</v>
      </c>
      <c r="AI71" s="11">
        <f t="shared" si="4"/>
        <v>4</v>
      </c>
      <c r="AJ71" s="25">
        <f t="shared" si="2"/>
        <v>106</v>
      </c>
    </row>
    <row r="72" spans="1:36" ht="15.75" customHeight="1" x14ac:dyDescent="0.25">
      <c r="A72" s="29">
        <v>45624.448339340277</v>
      </c>
      <c r="B72" s="9" t="s">
        <v>70</v>
      </c>
      <c r="C72" s="9" t="s">
        <v>71</v>
      </c>
      <c r="D72" s="9" t="s">
        <v>43</v>
      </c>
      <c r="E72" s="10">
        <v>45624</v>
      </c>
      <c r="F72" s="11">
        <f t="shared" si="1"/>
        <v>2</v>
      </c>
      <c r="G72" s="11">
        <f t="shared" si="4"/>
        <v>3</v>
      </c>
      <c r="H72" s="11">
        <f t="shared" si="4"/>
        <v>2</v>
      </c>
      <c r="I72" s="11">
        <f t="shared" si="4"/>
        <v>2</v>
      </c>
      <c r="J72" s="11">
        <f t="shared" si="4"/>
        <v>3</v>
      </c>
      <c r="K72" s="11">
        <f t="shared" si="4"/>
        <v>2</v>
      </c>
      <c r="L72" s="11">
        <f t="shared" si="4"/>
        <v>4</v>
      </c>
      <c r="M72" s="11">
        <f t="shared" si="4"/>
        <v>3</v>
      </c>
      <c r="N72" s="11">
        <f t="shared" si="4"/>
        <v>3</v>
      </c>
      <c r="O72" s="11">
        <f t="shared" si="4"/>
        <v>2</v>
      </c>
      <c r="P72" s="11">
        <f t="shared" si="4"/>
        <v>3</v>
      </c>
      <c r="Q72" s="11">
        <f t="shared" si="4"/>
        <v>2</v>
      </c>
      <c r="R72" s="11">
        <f t="shared" si="4"/>
        <v>3</v>
      </c>
      <c r="S72" s="11">
        <f t="shared" si="4"/>
        <v>3</v>
      </c>
      <c r="T72" s="11">
        <f t="shared" si="4"/>
        <v>3</v>
      </c>
      <c r="U72" s="11">
        <f t="shared" si="4"/>
        <v>4</v>
      </c>
      <c r="V72" s="11">
        <f t="shared" si="4"/>
        <v>2</v>
      </c>
      <c r="W72" s="11">
        <f t="shared" si="4"/>
        <v>1</v>
      </c>
      <c r="X72" s="11">
        <f t="shared" si="4"/>
        <v>2</v>
      </c>
      <c r="Y72" s="11">
        <f t="shared" si="4"/>
        <v>2</v>
      </c>
      <c r="Z72" s="11">
        <f t="shared" si="4"/>
        <v>2</v>
      </c>
      <c r="AA72" s="11">
        <f t="shared" si="4"/>
        <v>1</v>
      </c>
      <c r="AB72" s="11">
        <f t="shared" si="4"/>
        <v>3</v>
      </c>
      <c r="AC72" s="11">
        <f t="shared" si="4"/>
        <v>2</v>
      </c>
      <c r="AD72" s="11">
        <f t="shared" si="4"/>
        <v>3</v>
      </c>
      <c r="AE72" s="11">
        <f t="shared" si="4"/>
        <v>3</v>
      </c>
      <c r="AF72" s="11">
        <f t="shared" si="4"/>
        <v>4</v>
      </c>
      <c r="AG72" s="11">
        <f t="shared" si="4"/>
        <v>4</v>
      </c>
      <c r="AH72" s="11">
        <f t="shared" si="4"/>
        <v>3</v>
      </c>
      <c r="AI72" s="11">
        <f t="shared" si="4"/>
        <v>4</v>
      </c>
      <c r="AJ72" s="25">
        <f t="shared" si="2"/>
        <v>80</v>
      </c>
    </row>
    <row r="73" spans="1:36" ht="15.75" customHeight="1" x14ac:dyDescent="0.25">
      <c r="A73" s="30">
        <v>45624.448372465282</v>
      </c>
      <c r="B73" s="12" t="s">
        <v>72</v>
      </c>
      <c r="C73" s="12" t="s">
        <v>73</v>
      </c>
      <c r="D73" s="12" t="s">
        <v>43</v>
      </c>
      <c r="E73" s="13">
        <v>45624</v>
      </c>
      <c r="F73" s="11">
        <f t="shared" si="1"/>
        <v>2</v>
      </c>
      <c r="G73" s="11">
        <f t="shared" si="4"/>
        <v>3</v>
      </c>
      <c r="H73" s="11">
        <f t="shared" si="4"/>
        <v>2</v>
      </c>
      <c r="I73" s="11">
        <f t="shared" si="4"/>
        <v>2</v>
      </c>
      <c r="J73" s="11">
        <f t="shared" si="4"/>
        <v>1</v>
      </c>
      <c r="K73" s="11">
        <f t="shared" si="4"/>
        <v>3</v>
      </c>
      <c r="L73" s="11">
        <f t="shared" si="4"/>
        <v>3</v>
      </c>
      <c r="M73" s="11">
        <f t="shared" si="4"/>
        <v>3</v>
      </c>
      <c r="N73" s="11">
        <f t="shared" si="4"/>
        <v>2</v>
      </c>
      <c r="O73" s="11">
        <f t="shared" si="4"/>
        <v>2</v>
      </c>
      <c r="P73" s="11">
        <f t="shared" si="4"/>
        <v>2</v>
      </c>
      <c r="Q73" s="11">
        <f t="shared" si="4"/>
        <v>1</v>
      </c>
      <c r="R73" s="11">
        <f t="shared" si="4"/>
        <v>3</v>
      </c>
      <c r="S73" s="11">
        <f t="shared" si="4"/>
        <v>3</v>
      </c>
      <c r="T73" s="11">
        <f t="shared" si="4"/>
        <v>4</v>
      </c>
      <c r="U73" s="11">
        <f t="shared" si="4"/>
        <v>4</v>
      </c>
      <c r="V73" s="11">
        <f t="shared" si="4"/>
        <v>3</v>
      </c>
      <c r="W73" s="11">
        <f t="shared" si="4"/>
        <v>4</v>
      </c>
      <c r="X73" s="11">
        <f t="shared" si="4"/>
        <v>2</v>
      </c>
      <c r="Y73" s="11">
        <f t="shared" si="4"/>
        <v>4</v>
      </c>
      <c r="Z73" s="11">
        <f t="shared" si="4"/>
        <v>3</v>
      </c>
      <c r="AA73" s="11">
        <f t="shared" si="4"/>
        <v>4</v>
      </c>
      <c r="AB73" s="11">
        <f t="shared" si="4"/>
        <v>2</v>
      </c>
      <c r="AC73" s="11">
        <f t="shared" si="4"/>
        <v>4</v>
      </c>
      <c r="AD73" s="11">
        <f t="shared" si="4"/>
        <v>2</v>
      </c>
      <c r="AE73" s="11">
        <f t="shared" si="4"/>
        <v>4</v>
      </c>
      <c r="AF73" s="11">
        <f t="shared" si="4"/>
        <v>4</v>
      </c>
      <c r="AG73" s="11">
        <f t="shared" si="4"/>
        <v>4</v>
      </c>
      <c r="AH73" s="11">
        <f t="shared" si="4"/>
        <v>4</v>
      </c>
      <c r="AI73" s="11">
        <f t="shared" si="4"/>
        <v>3</v>
      </c>
      <c r="AJ73" s="25">
        <f t="shared" si="2"/>
        <v>87</v>
      </c>
    </row>
    <row r="74" spans="1:36" ht="15.75" customHeight="1" x14ac:dyDescent="0.25">
      <c r="A74" s="29">
        <v>45624.448452557874</v>
      </c>
      <c r="B74" s="9" t="s">
        <v>75</v>
      </c>
      <c r="C74" s="9" t="s">
        <v>63</v>
      </c>
      <c r="D74" s="9" t="s">
        <v>43</v>
      </c>
      <c r="E74" s="10">
        <v>45624</v>
      </c>
      <c r="F74" s="11">
        <f t="shared" si="1"/>
        <v>4</v>
      </c>
      <c r="G74" s="11">
        <f t="shared" si="4"/>
        <v>4</v>
      </c>
      <c r="H74" s="11">
        <f t="shared" si="4"/>
        <v>4</v>
      </c>
      <c r="I74" s="11">
        <f t="shared" si="4"/>
        <v>3</v>
      </c>
      <c r="J74" s="11">
        <f t="shared" si="4"/>
        <v>4</v>
      </c>
      <c r="K74" s="11">
        <f t="shared" si="4"/>
        <v>3</v>
      </c>
      <c r="L74" s="11">
        <f t="shared" si="4"/>
        <v>4</v>
      </c>
      <c r="M74" s="11">
        <f t="shared" si="4"/>
        <v>3</v>
      </c>
      <c r="N74" s="11">
        <f t="shared" si="4"/>
        <v>4</v>
      </c>
      <c r="O74" s="11">
        <f t="shared" si="4"/>
        <v>4</v>
      </c>
      <c r="P74" s="11">
        <f t="shared" si="4"/>
        <v>4</v>
      </c>
      <c r="Q74" s="11">
        <f t="shared" si="4"/>
        <v>4</v>
      </c>
      <c r="R74" s="11">
        <f t="shared" si="4"/>
        <v>4</v>
      </c>
      <c r="S74" s="11">
        <f t="shared" si="4"/>
        <v>4</v>
      </c>
      <c r="T74" s="11">
        <f t="shared" si="4"/>
        <v>4</v>
      </c>
      <c r="U74" s="11">
        <f t="shared" si="4"/>
        <v>4</v>
      </c>
      <c r="V74" s="11">
        <f t="shared" si="4"/>
        <v>3</v>
      </c>
      <c r="W74" s="11">
        <f t="shared" si="4"/>
        <v>3</v>
      </c>
      <c r="X74" s="11">
        <f t="shared" si="4"/>
        <v>4</v>
      </c>
      <c r="Y74" s="11">
        <f t="shared" si="4"/>
        <v>4</v>
      </c>
      <c r="Z74" s="11">
        <f t="shared" si="4"/>
        <v>3</v>
      </c>
      <c r="AA74" s="11">
        <f t="shared" si="4"/>
        <v>3</v>
      </c>
      <c r="AB74" s="11">
        <f t="shared" si="4"/>
        <v>3</v>
      </c>
      <c r="AC74" s="11">
        <f t="shared" si="4"/>
        <v>4</v>
      </c>
      <c r="AD74" s="11">
        <f t="shared" si="4"/>
        <v>4</v>
      </c>
      <c r="AE74" s="11">
        <f t="shared" si="4"/>
        <v>4</v>
      </c>
      <c r="AF74" s="11">
        <f t="shared" si="4"/>
        <v>4</v>
      </c>
      <c r="AG74" s="11">
        <f t="shared" si="4"/>
        <v>4</v>
      </c>
      <c r="AH74" s="11">
        <f t="shared" si="4"/>
        <v>4</v>
      </c>
      <c r="AI74" s="11">
        <f t="shared" si="4"/>
        <v>4</v>
      </c>
      <c r="AJ74" s="25">
        <f t="shared" si="2"/>
        <v>112</v>
      </c>
    </row>
    <row r="75" spans="1:36" ht="15.75" customHeight="1" x14ac:dyDescent="0.25">
      <c r="A75" s="30">
        <v>45624.448497766207</v>
      </c>
      <c r="B75" s="12" t="s">
        <v>76</v>
      </c>
      <c r="C75" s="12" t="s">
        <v>77</v>
      </c>
      <c r="D75" s="12" t="s">
        <v>37</v>
      </c>
      <c r="E75" s="13">
        <v>45624</v>
      </c>
      <c r="F75" s="11">
        <f t="shared" si="1"/>
        <v>4</v>
      </c>
      <c r="G75" s="11">
        <f t="shared" si="4"/>
        <v>3</v>
      </c>
      <c r="H75" s="11">
        <f t="shared" si="4"/>
        <v>3</v>
      </c>
      <c r="I75" s="11">
        <f t="shared" si="4"/>
        <v>2</v>
      </c>
      <c r="J75" s="11">
        <f t="shared" si="4"/>
        <v>4</v>
      </c>
      <c r="K75" s="11">
        <f t="shared" si="4"/>
        <v>3</v>
      </c>
      <c r="L75" s="11">
        <f t="shared" si="4"/>
        <v>3</v>
      </c>
      <c r="M75" s="11">
        <f t="shared" si="4"/>
        <v>3</v>
      </c>
      <c r="N75" s="11">
        <f t="shared" si="4"/>
        <v>3</v>
      </c>
      <c r="O75" s="11">
        <f t="shared" si="4"/>
        <v>4</v>
      </c>
      <c r="P75" s="11">
        <f t="shared" si="4"/>
        <v>4</v>
      </c>
      <c r="Q75" s="11">
        <f t="shared" si="4"/>
        <v>4</v>
      </c>
      <c r="R75" s="11">
        <f t="shared" si="4"/>
        <v>3</v>
      </c>
      <c r="S75" s="11">
        <f t="shared" si="4"/>
        <v>3</v>
      </c>
      <c r="T75" s="11">
        <f t="shared" si="4"/>
        <v>3</v>
      </c>
      <c r="U75" s="11">
        <f t="shared" si="4"/>
        <v>3</v>
      </c>
      <c r="V75" s="11">
        <f t="shared" si="4"/>
        <v>4</v>
      </c>
      <c r="W75" s="11">
        <f t="shared" si="4"/>
        <v>3</v>
      </c>
      <c r="X75" s="11">
        <f t="shared" si="4"/>
        <v>3</v>
      </c>
      <c r="Y75" s="11">
        <f t="shared" si="4"/>
        <v>4</v>
      </c>
      <c r="Z75" s="11">
        <f t="shared" si="4"/>
        <v>3</v>
      </c>
      <c r="AA75" s="11">
        <f t="shared" si="4"/>
        <v>4</v>
      </c>
      <c r="AB75" s="11">
        <f t="shared" si="4"/>
        <v>3</v>
      </c>
      <c r="AC75" s="11">
        <f t="shared" si="4"/>
        <v>3</v>
      </c>
      <c r="AD75" s="11">
        <f t="shared" si="4"/>
        <v>3</v>
      </c>
      <c r="AE75" s="11">
        <f t="shared" si="4"/>
        <v>3</v>
      </c>
      <c r="AF75" s="11">
        <f t="shared" si="4"/>
        <v>3</v>
      </c>
      <c r="AG75" s="11">
        <f t="shared" si="4"/>
        <v>3</v>
      </c>
      <c r="AH75" s="11">
        <f t="shared" si="4"/>
        <v>3</v>
      </c>
      <c r="AI75" s="11">
        <f t="shared" si="4"/>
        <v>4</v>
      </c>
      <c r="AJ75" s="25">
        <f t="shared" si="2"/>
        <v>98</v>
      </c>
    </row>
    <row r="76" spans="1:36" ht="15.75" customHeight="1" x14ac:dyDescent="0.25">
      <c r="A76" s="29">
        <v>45624.44855912037</v>
      </c>
      <c r="B76" s="9" t="s">
        <v>78</v>
      </c>
      <c r="C76" s="9" t="s">
        <v>79</v>
      </c>
      <c r="D76" s="9" t="s">
        <v>37</v>
      </c>
      <c r="E76" s="10">
        <v>45624</v>
      </c>
      <c r="F76" s="11">
        <f t="shared" si="1"/>
        <v>3</v>
      </c>
      <c r="G76" s="11">
        <f t="shared" si="4"/>
        <v>4</v>
      </c>
      <c r="H76" s="11">
        <f t="shared" si="4"/>
        <v>4</v>
      </c>
      <c r="I76" s="11">
        <f t="shared" si="4"/>
        <v>3</v>
      </c>
      <c r="J76" s="11">
        <f t="shared" si="4"/>
        <v>3</v>
      </c>
      <c r="K76" s="11">
        <f t="shared" si="4"/>
        <v>3</v>
      </c>
      <c r="L76" s="11">
        <f t="shared" si="4"/>
        <v>4</v>
      </c>
      <c r="M76" s="11">
        <f t="shared" si="4"/>
        <v>4</v>
      </c>
      <c r="N76" s="11">
        <f t="shared" si="4"/>
        <v>3</v>
      </c>
      <c r="O76" s="11">
        <f t="shared" si="4"/>
        <v>3</v>
      </c>
      <c r="P76" s="11">
        <f t="shared" si="4"/>
        <v>3</v>
      </c>
      <c r="Q76" s="11">
        <f t="shared" si="4"/>
        <v>4</v>
      </c>
      <c r="R76" s="11">
        <f t="shared" si="4"/>
        <v>4</v>
      </c>
      <c r="S76" s="11">
        <f t="shared" si="4"/>
        <v>3</v>
      </c>
      <c r="T76" s="11">
        <f t="shared" si="4"/>
        <v>4</v>
      </c>
      <c r="U76" s="11">
        <f t="shared" si="4"/>
        <v>4</v>
      </c>
      <c r="V76" s="11">
        <f t="shared" si="4"/>
        <v>2</v>
      </c>
      <c r="W76" s="11">
        <f t="shared" si="4"/>
        <v>3</v>
      </c>
      <c r="X76" s="11">
        <f t="shared" si="4"/>
        <v>2</v>
      </c>
      <c r="Y76" s="11">
        <f t="shared" si="4"/>
        <v>4</v>
      </c>
      <c r="Z76" s="11">
        <f t="shared" si="4"/>
        <v>3</v>
      </c>
      <c r="AA76" s="11">
        <f t="shared" si="4"/>
        <v>3</v>
      </c>
      <c r="AB76" s="11">
        <f t="shared" si="4"/>
        <v>3</v>
      </c>
      <c r="AC76" s="11">
        <f t="shared" si="4"/>
        <v>3</v>
      </c>
      <c r="AD76" s="11">
        <f t="shared" si="4"/>
        <v>3</v>
      </c>
      <c r="AE76" s="11">
        <f t="shared" si="4"/>
        <v>3</v>
      </c>
      <c r="AF76" s="11">
        <f t="shared" si="4"/>
        <v>3</v>
      </c>
      <c r="AG76" s="11">
        <f t="shared" si="4"/>
        <v>2</v>
      </c>
      <c r="AH76" s="11">
        <f t="shared" si="4"/>
        <v>3</v>
      </c>
      <c r="AI76" s="11">
        <f t="shared" si="4"/>
        <v>4</v>
      </c>
      <c r="AJ76" s="25">
        <f>SUM(F76:AI76)</f>
        <v>97</v>
      </c>
    </row>
    <row r="77" spans="1:36" ht="15.75" customHeight="1" x14ac:dyDescent="0.25">
      <c r="A77" s="30">
        <v>45624.448600416668</v>
      </c>
      <c r="B77" s="12" t="s">
        <v>80</v>
      </c>
      <c r="C77" s="12" t="s">
        <v>63</v>
      </c>
      <c r="D77" s="12" t="s">
        <v>37</v>
      </c>
      <c r="E77" s="13">
        <v>45624</v>
      </c>
      <c r="F77" s="11">
        <f t="shared" si="1"/>
        <v>4</v>
      </c>
      <c r="G77" s="11">
        <f t="shared" si="4"/>
        <v>4</v>
      </c>
      <c r="H77" s="11">
        <f t="shared" si="4"/>
        <v>3</v>
      </c>
      <c r="I77" s="11">
        <f t="shared" si="4"/>
        <v>3</v>
      </c>
      <c r="J77" s="11">
        <f t="shared" si="4"/>
        <v>3</v>
      </c>
      <c r="K77" s="11">
        <f t="shared" si="4"/>
        <v>3</v>
      </c>
      <c r="L77" s="11">
        <f t="shared" si="4"/>
        <v>3</v>
      </c>
      <c r="M77" s="11">
        <f t="shared" si="4"/>
        <v>4</v>
      </c>
      <c r="N77" s="11">
        <f t="shared" si="4"/>
        <v>3</v>
      </c>
      <c r="O77" s="11">
        <f t="shared" si="4"/>
        <v>4</v>
      </c>
      <c r="P77" s="11">
        <f t="shared" si="4"/>
        <v>4</v>
      </c>
      <c r="Q77" s="11">
        <f t="shared" si="4"/>
        <v>3</v>
      </c>
      <c r="R77" s="11">
        <f t="shared" si="4"/>
        <v>3</v>
      </c>
      <c r="S77" s="11">
        <f t="shared" si="4"/>
        <v>3</v>
      </c>
      <c r="T77" s="11">
        <f t="shared" si="4"/>
        <v>4</v>
      </c>
      <c r="U77" s="11">
        <f t="shared" si="4"/>
        <v>3</v>
      </c>
      <c r="V77" s="11">
        <f t="shared" si="4"/>
        <v>2</v>
      </c>
      <c r="W77" s="11">
        <f t="shared" si="4"/>
        <v>2</v>
      </c>
      <c r="X77" s="11">
        <f t="shared" si="4"/>
        <v>3</v>
      </c>
      <c r="Y77" s="11">
        <f t="shared" si="4"/>
        <v>3</v>
      </c>
      <c r="Z77" s="11">
        <f t="shared" si="4"/>
        <v>3</v>
      </c>
      <c r="AA77" s="11">
        <f t="shared" si="4"/>
        <v>3</v>
      </c>
      <c r="AB77" s="11">
        <f t="shared" si="4"/>
        <v>4</v>
      </c>
      <c r="AC77" s="11">
        <f t="shared" si="4"/>
        <v>3</v>
      </c>
      <c r="AD77" s="11">
        <f t="shared" si="4"/>
        <v>3</v>
      </c>
      <c r="AE77" s="11">
        <f t="shared" si="4"/>
        <v>3</v>
      </c>
      <c r="AF77" s="11">
        <f t="shared" si="4"/>
        <v>3</v>
      </c>
      <c r="AG77" s="11">
        <f t="shared" si="4"/>
        <v>3</v>
      </c>
      <c r="AH77" s="11">
        <f t="shared" si="4"/>
        <v>4</v>
      </c>
      <c r="AI77" s="11">
        <f t="shared" si="4"/>
        <v>4</v>
      </c>
      <c r="AJ77" s="25">
        <f t="shared" si="2"/>
        <v>97</v>
      </c>
    </row>
    <row r="78" spans="1:36" ht="15.75" customHeight="1" x14ac:dyDescent="0.25">
      <c r="A78" s="29">
        <v>45624.44879894676</v>
      </c>
      <c r="B78" s="9" t="s">
        <v>81</v>
      </c>
      <c r="C78" s="9" t="s">
        <v>42</v>
      </c>
      <c r="D78" s="9" t="s">
        <v>43</v>
      </c>
      <c r="E78" s="10">
        <v>45624</v>
      </c>
      <c r="F78" s="11">
        <f t="shared" si="1"/>
        <v>4</v>
      </c>
      <c r="G78" s="11">
        <f t="shared" si="4"/>
        <v>3</v>
      </c>
      <c r="H78" s="11">
        <f t="shared" si="4"/>
        <v>3</v>
      </c>
      <c r="I78" s="11">
        <f t="shared" si="4"/>
        <v>4</v>
      </c>
      <c r="J78" s="11">
        <f t="shared" si="4"/>
        <v>3</v>
      </c>
      <c r="K78" s="11">
        <f t="shared" si="4"/>
        <v>4</v>
      </c>
      <c r="L78" s="11">
        <f t="shared" si="4"/>
        <v>4</v>
      </c>
      <c r="M78" s="11">
        <f t="shared" si="4"/>
        <v>4</v>
      </c>
      <c r="N78" s="11">
        <f t="shared" si="4"/>
        <v>3</v>
      </c>
      <c r="O78" s="11">
        <f t="shared" si="4"/>
        <v>4</v>
      </c>
      <c r="P78" s="11">
        <f t="shared" si="4"/>
        <v>4</v>
      </c>
      <c r="Q78" s="11">
        <f t="shared" si="4"/>
        <v>4</v>
      </c>
      <c r="R78" s="11">
        <f t="shared" si="4"/>
        <v>3</v>
      </c>
      <c r="S78" s="11">
        <f t="shared" si="4"/>
        <v>3</v>
      </c>
      <c r="T78" s="11">
        <f t="shared" si="4"/>
        <v>4</v>
      </c>
      <c r="U78" s="11">
        <f t="shared" si="4"/>
        <v>4</v>
      </c>
      <c r="V78" s="11">
        <f t="shared" si="4"/>
        <v>3</v>
      </c>
      <c r="W78" s="11">
        <f t="shared" si="4"/>
        <v>3</v>
      </c>
      <c r="X78" s="11">
        <f t="shared" si="4"/>
        <v>3</v>
      </c>
      <c r="Y78" s="11">
        <f t="shared" si="4"/>
        <v>4</v>
      </c>
      <c r="Z78" s="11">
        <f t="shared" si="4"/>
        <v>4</v>
      </c>
      <c r="AA78" s="11">
        <f t="shared" si="4"/>
        <v>4</v>
      </c>
      <c r="AB78" s="11">
        <f t="shared" si="4"/>
        <v>3</v>
      </c>
      <c r="AC78" s="11">
        <f t="shared" si="4"/>
        <v>3</v>
      </c>
      <c r="AD78" s="11">
        <f t="shared" si="4"/>
        <v>3</v>
      </c>
      <c r="AE78" s="11">
        <f t="shared" si="4"/>
        <v>4</v>
      </c>
      <c r="AF78" s="11">
        <f t="shared" si="4"/>
        <v>3</v>
      </c>
      <c r="AG78" s="11">
        <f t="shared" ref="G78:AI87" si="5">IF(AG28="Sangat Setuju",4,IF(AG28="Setuju",3,IF(AG28="Tidak Setuju",2,IF(AG28="Sangat Tidak Setuju",1,))))</f>
        <v>4</v>
      </c>
      <c r="AH78" s="11">
        <f t="shared" si="5"/>
        <v>4</v>
      </c>
      <c r="AI78" s="11">
        <f t="shared" si="5"/>
        <v>4</v>
      </c>
      <c r="AJ78" s="25">
        <f t="shared" si="2"/>
        <v>107</v>
      </c>
    </row>
    <row r="79" spans="1:36" ht="15.75" customHeight="1" x14ac:dyDescent="0.25">
      <c r="A79" s="30">
        <v>45624.448818356483</v>
      </c>
      <c r="B79" s="12" t="s">
        <v>82</v>
      </c>
      <c r="C79" s="12" t="s">
        <v>53</v>
      </c>
      <c r="D79" s="12" t="s">
        <v>43</v>
      </c>
      <c r="E79" s="13">
        <v>45624</v>
      </c>
      <c r="F79" s="11">
        <f t="shared" si="1"/>
        <v>3</v>
      </c>
      <c r="G79" s="11">
        <f t="shared" si="5"/>
        <v>3</v>
      </c>
      <c r="H79" s="11">
        <f t="shared" si="5"/>
        <v>3</v>
      </c>
      <c r="I79" s="11">
        <f t="shared" si="5"/>
        <v>3</v>
      </c>
      <c r="J79" s="11">
        <f t="shared" si="5"/>
        <v>3</v>
      </c>
      <c r="K79" s="11">
        <f t="shared" si="5"/>
        <v>3</v>
      </c>
      <c r="L79" s="11">
        <f t="shared" si="5"/>
        <v>3</v>
      </c>
      <c r="M79" s="11">
        <f t="shared" si="5"/>
        <v>3</v>
      </c>
      <c r="N79" s="11">
        <f t="shared" si="5"/>
        <v>3</v>
      </c>
      <c r="O79" s="11">
        <f t="shared" si="5"/>
        <v>4</v>
      </c>
      <c r="P79" s="11">
        <f t="shared" si="5"/>
        <v>3</v>
      </c>
      <c r="Q79" s="11">
        <f t="shared" si="5"/>
        <v>3</v>
      </c>
      <c r="R79" s="11">
        <f t="shared" si="5"/>
        <v>3</v>
      </c>
      <c r="S79" s="11">
        <f t="shared" si="5"/>
        <v>3</v>
      </c>
      <c r="T79" s="11">
        <f t="shared" si="5"/>
        <v>3</v>
      </c>
      <c r="U79" s="11">
        <f t="shared" si="5"/>
        <v>4</v>
      </c>
      <c r="V79" s="11">
        <f t="shared" si="5"/>
        <v>3</v>
      </c>
      <c r="W79" s="11">
        <f t="shared" si="5"/>
        <v>3</v>
      </c>
      <c r="X79" s="11">
        <f t="shared" si="5"/>
        <v>3</v>
      </c>
      <c r="Y79" s="11">
        <f t="shared" si="5"/>
        <v>3</v>
      </c>
      <c r="Z79" s="11">
        <f t="shared" si="5"/>
        <v>3</v>
      </c>
      <c r="AA79" s="11">
        <f t="shared" si="5"/>
        <v>3</v>
      </c>
      <c r="AB79" s="11">
        <f t="shared" si="5"/>
        <v>3</v>
      </c>
      <c r="AC79" s="11">
        <f t="shared" si="5"/>
        <v>3</v>
      </c>
      <c r="AD79" s="11">
        <f t="shared" si="5"/>
        <v>3</v>
      </c>
      <c r="AE79" s="11">
        <f t="shared" si="5"/>
        <v>3</v>
      </c>
      <c r="AF79" s="11">
        <f t="shared" si="5"/>
        <v>3</v>
      </c>
      <c r="AG79" s="11">
        <f t="shared" si="5"/>
        <v>3</v>
      </c>
      <c r="AH79" s="11">
        <f t="shared" si="5"/>
        <v>3</v>
      </c>
      <c r="AI79" s="11">
        <f t="shared" si="5"/>
        <v>3</v>
      </c>
      <c r="AJ79" s="25">
        <f t="shared" si="2"/>
        <v>92</v>
      </c>
    </row>
    <row r="80" spans="1:36" ht="15.75" customHeight="1" x14ac:dyDescent="0.25">
      <c r="A80" s="29">
        <v>45624.448831504633</v>
      </c>
      <c r="B80" s="9" t="s">
        <v>83</v>
      </c>
      <c r="C80" s="9" t="s">
        <v>84</v>
      </c>
      <c r="D80" s="9" t="s">
        <v>37</v>
      </c>
      <c r="E80" s="10">
        <v>45624</v>
      </c>
      <c r="F80" s="11">
        <f t="shared" si="1"/>
        <v>3</v>
      </c>
      <c r="G80" s="11">
        <f t="shared" si="5"/>
        <v>2</v>
      </c>
      <c r="H80" s="11">
        <f t="shared" si="5"/>
        <v>2</v>
      </c>
      <c r="I80" s="11">
        <f t="shared" si="5"/>
        <v>2</v>
      </c>
      <c r="J80" s="11">
        <f t="shared" si="5"/>
        <v>3</v>
      </c>
      <c r="K80" s="11">
        <f t="shared" si="5"/>
        <v>3</v>
      </c>
      <c r="L80" s="11">
        <f t="shared" si="5"/>
        <v>4</v>
      </c>
      <c r="M80" s="11">
        <f t="shared" si="5"/>
        <v>4</v>
      </c>
      <c r="N80" s="11">
        <f t="shared" si="5"/>
        <v>3</v>
      </c>
      <c r="O80" s="11">
        <f t="shared" si="5"/>
        <v>2</v>
      </c>
      <c r="P80" s="11">
        <f t="shared" si="5"/>
        <v>3</v>
      </c>
      <c r="Q80" s="11">
        <f t="shared" si="5"/>
        <v>4</v>
      </c>
      <c r="R80" s="11">
        <f t="shared" si="5"/>
        <v>3</v>
      </c>
      <c r="S80" s="11">
        <f t="shared" si="5"/>
        <v>3</v>
      </c>
      <c r="T80" s="11">
        <f t="shared" si="5"/>
        <v>3</v>
      </c>
      <c r="U80" s="11">
        <f t="shared" si="5"/>
        <v>3</v>
      </c>
      <c r="V80" s="11">
        <f t="shared" si="5"/>
        <v>3</v>
      </c>
      <c r="W80" s="11">
        <f t="shared" si="5"/>
        <v>2</v>
      </c>
      <c r="X80" s="11">
        <f t="shared" si="5"/>
        <v>3</v>
      </c>
      <c r="Y80" s="11">
        <f t="shared" si="5"/>
        <v>2</v>
      </c>
      <c r="Z80" s="11">
        <f t="shared" si="5"/>
        <v>2</v>
      </c>
      <c r="AA80" s="11">
        <f t="shared" si="5"/>
        <v>3</v>
      </c>
      <c r="AB80" s="11">
        <f t="shared" si="5"/>
        <v>3</v>
      </c>
      <c r="AC80" s="11">
        <f t="shared" si="5"/>
        <v>3</v>
      </c>
      <c r="AD80" s="11">
        <f t="shared" si="5"/>
        <v>4</v>
      </c>
      <c r="AE80" s="11">
        <f t="shared" si="5"/>
        <v>4</v>
      </c>
      <c r="AF80" s="11">
        <f t="shared" si="5"/>
        <v>4</v>
      </c>
      <c r="AG80" s="11">
        <f t="shared" si="5"/>
        <v>4</v>
      </c>
      <c r="AH80" s="11">
        <f t="shared" si="5"/>
        <v>3</v>
      </c>
      <c r="AI80" s="11">
        <f t="shared" si="5"/>
        <v>4</v>
      </c>
      <c r="AJ80" s="25">
        <f t="shared" si="2"/>
        <v>91</v>
      </c>
    </row>
    <row r="81" spans="1:36" ht="15.75" customHeight="1" x14ac:dyDescent="0.25">
      <c r="A81" s="30">
        <v>45624.448990196761</v>
      </c>
      <c r="B81" s="12" t="s">
        <v>85</v>
      </c>
      <c r="C81" s="12" t="s">
        <v>86</v>
      </c>
      <c r="D81" s="12" t="s">
        <v>43</v>
      </c>
      <c r="E81" s="13">
        <v>45624</v>
      </c>
      <c r="F81" s="11">
        <f t="shared" si="1"/>
        <v>3</v>
      </c>
      <c r="G81" s="11">
        <f t="shared" si="5"/>
        <v>3</v>
      </c>
      <c r="H81" s="11">
        <f t="shared" si="5"/>
        <v>3</v>
      </c>
      <c r="I81" s="11">
        <f t="shared" si="5"/>
        <v>2</v>
      </c>
      <c r="J81" s="11">
        <f t="shared" si="5"/>
        <v>1</v>
      </c>
      <c r="K81" s="11">
        <f t="shared" si="5"/>
        <v>3</v>
      </c>
      <c r="L81" s="11">
        <f t="shared" si="5"/>
        <v>3</v>
      </c>
      <c r="M81" s="11">
        <f t="shared" si="5"/>
        <v>4</v>
      </c>
      <c r="N81" s="11">
        <f t="shared" si="5"/>
        <v>3</v>
      </c>
      <c r="O81" s="11">
        <f t="shared" si="5"/>
        <v>3</v>
      </c>
      <c r="P81" s="11">
        <f t="shared" si="5"/>
        <v>3</v>
      </c>
      <c r="Q81" s="11">
        <f t="shared" si="5"/>
        <v>3</v>
      </c>
      <c r="R81" s="11">
        <f t="shared" si="5"/>
        <v>3</v>
      </c>
      <c r="S81" s="11">
        <f t="shared" si="5"/>
        <v>3</v>
      </c>
      <c r="T81" s="11">
        <f t="shared" si="5"/>
        <v>3</v>
      </c>
      <c r="U81" s="11">
        <f t="shared" si="5"/>
        <v>3</v>
      </c>
      <c r="V81" s="11">
        <f t="shared" si="5"/>
        <v>3</v>
      </c>
      <c r="W81" s="11">
        <f t="shared" si="5"/>
        <v>3</v>
      </c>
      <c r="X81" s="11">
        <f t="shared" si="5"/>
        <v>3</v>
      </c>
      <c r="Y81" s="11">
        <f t="shared" si="5"/>
        <v>3</v>
      </c>
      <c r="Z81" s="11">
        <f t="shared" si="5"/>
        <v>3</v>
      </c>
      <c r="AA81" s="11">
        <f t="shared" si="5"/>
        <v>3</v>
      </c>
      <c r="AB81" s="11">
        <f t="shared" si="5"/>
        <v>3</v>
      </c>
      <c r="AC81" s="11">
        <f t="shared" si="5"/>
        <v>3</v>
      </c>
      <c r="AD81" s="11">
        <f t="shared" si="5"/>
        <v>3</v>
      </c>
      <c r="AE81" s="11">
        <f t="shared" si="5"/>
        <v>3</v>
      </c>
      <c r="AF81" s="11">
        <f t="shared" si="5"/>
        <v>3</v>
      </c>
      <c r="AG81" s="11">
        <f t="shared" si="5"/>
        <v>3</v>
      </c>
      <c r="AH81" s="11">
        <f t="shared" si="5"/>
        <v>3</v>
      </c>
      <c r="AI81" s="11">
        <f t="shared" si="5"/>
        <v>4</v>
      </c>
      <c r="AJ81" s="25">
        <f t="shared" si="2"/>
        <v>89</v>
      </c>
    </row>
    <row r="82" spans="1:36" ht="15.75" customHeight="1" x14ac:dyDescent="0.25">
      <c r="A82" s="29">
        <v>45624.449016956016</v>
      </c>
      <c r="B82" s="9" t="s">
        <v>87</v>
      </c>
      <c r="C82" s="9" t="s">
        <v>88</v>
      </c>
      <c r="D82" s="9" t="s">
        <v>43</v>
      </c>
      <c r="E82" s="10">
        <v>45624</v>
      </c>
      <c r="F82" s="11">
        <f t="shared" si="1"/>
        <v>3</v>
      </c>
      <c r="G82" s="11">
        <f t="shared" si="5"/>
        <v>3</v>
      </c>
      <c r="H82" s="11">
        <f t="shared" si="5"/>
        <v>3</v>
      </c>
      <c r="I82" s="11">
        <f t="shared" si="5"/>
        <v>2</v>
      </c>
      <c r="J82" s="11">
        <f t="shared" si="5"/>
        <v>1</v>
      </c>
      <c r="K82" s="11">
        <f t="shared" si="5"/>
        <v>4</v>
      </c>
      <c r="L82" s="11">
        <f t="shared" si="5"/>
        <v>2</v>
      </c>
      <c r="M82" s="11">
        <f t="shared" si="5"/>
        <v>4</v>
      </c>
      <c r="N82" s="11">
        <f t="shared" si="5"/>
        <v>1</v>
      </c>
      <c r="O82" s="11">
        <f t="shared" si="5"/>
        <v>1</v>
      </c>
      <c r="P82" s="11">
        <f t="shared" si="5"/>
        <v>3</v>
      </c>
      <c r="Q82" s="11">
        <f t="shared" si="5"/>
        <v>4</v>
      </c>
      <c r="R82" s="11">
        <f t="shared" si="5"/>
        <v>2</v>
      </c>
      <c r="S82" s="11">
        <f t="shared" si="5"/>
        <v>3</v>
      </c>
      <c r="T82" s="11">
        <f t="shared" si="5"/>
        <v>1</v>
      </c>
      <c r="U82" s="11">
        <f t="shared" si="5"/>
        <v>2</v>
      </c>
      <c r="V82" s="11">
        <f t="shared" si="5"/>
        <v>1</v>
      </c>
      <c r="W82" s="11">
        <f t="shared" si="5"/>
        <v>1</v>
      </c>
      <c r="X82" s="11">
        <f t="shared" si="5"/>
        <v>1</v>
      </c>
      <c r="Y82" s="11">
        <f t="shared" si="5"/>
        <v>3</v>
      </c>
      <c r="Z82" s="11">
        <f t="shared" si="5"/>
        <v>2</v>
      </c>
      <c r="AA82" s="11">
        <f t="shared" si="5"/>
        <v>1</v>
      </c>
      <c r="AB82" s="11">
        <f t="shared" si="5"/>
        <v>3</v>
      </c>
      <c r="AC82" s="11">
        <f t="shared" si="5"/>
        <v>2</v>
      </c>
      <c r="AD82" s="11">
        <f t="shared" si="5"/>
        <v>1</v>
      </c>
      <c r="AE82" s="11">
        <f t="shared" si="5"/>
        <v>4</v>
      </c>
      <c r="AF82" s="11">
        <f t="shared" si="5"/>
        <v>3</v>
      </c>
      <c r="AG82" s="11">
        <f t="shared" si="5"/>
        <v>2</v>
      </c>
      <c r="AH82" s="11">
        <f t="shared" si="5"/>
        <v>1</v>
      </c>
      <c r="AI82" s="11">
        <f t="shared" si="5"/>
        <v>2</v>
      </c>
      <c r="AJ82" s="25">
        <f t="shared" si="2"/>
        <v>66</v>
      </c>
    </row>
    <row r="83" spans="1:36" ht="15.75" customHeight="1" x14ac:dyDescent="0.25">
      <c r="A83" s="30">
        <v>45624.449079062499</v>
      </c>
      <c r="B83" s="12" t="s">
        <v>89</v>
      </c>
      <c r="C83" s="12" t="s">
        <v>42</v>
      </c>
      <c r="D83" s="12" t="s">
        <v>43</v>
      </c>
      <c r="E83" s="13">
        <v>45624</v>
      </c>
      <c r="F83" s="11">
        <f t="shared" si="1"/>
        <v>3</v>
      </c>
      <c r="G83" s="11">
        <f t="shared" si="5"/>
        <v>3</v>
      </c>
      <c r="H83" s="11">
        <f t="shared" si="5"/>
        <v>4</v>
      </c>
      <c r="I83" s="11">
        <f t="shared" si="5"/>
        <v>3</v>
      </c>
      <c r="J83" s="11">
        <f t="shared" si="5"/>
        <v>3</v>
      </c>
      <c r="K83" s="11">
        <f t="shared" si="5"/>
        <v>4</v>
      </c>
      <c r="L83" s="11">
        <f t="shared" si="5"/>
        <v>1</v>
      </c>
      <c r="M83" s="11">
        <f t="shared" si="5"/>
        <v>4</v>
      </c>
      <c r="N83" s="11">
        <f t="shared" si="5"/>
        <v>3</v>
      </c>
      <c r="O83" s="11">
        <f t="shared" si="5"/>
        <v>4</v>
      </c>
      <c r="P83" s="11">
        <f t="shared" si="5"/>
        <v>3</v>
      </c>
      <c r="Q83" s="11">
        <f t="shared" si="5"/>
        <v>4</v>
      </c>
      <c r="R83" s="11">
        <f t="shared" si="5"/>
        <v>2</v>
      </c>
      <c r="S83" s="11">
        <f t="shared" si="5"/>
        <v>3</v>
      </c>
      <c r="T83" s="11">
        <f t="shared" si="5"/>
        <v>1</v>
      </c>
      <c r="U83" s="11">
        <f t="shared" si="5"/>
        <v>3</v>
      </c>
      <c r="V83" s="11">
        <f t="shared" si="5"/>
        <v>4</v>
      </c>
      <c r="W83" s="11">
        <f t="shared" si="5"/>
        <v>1</v>
      </c>
      <c r="X83" s="11">
        <f t="shared" si="5"/>
        <v>4</v>
      </c>
      <c r="Y83" s="11">
        <f t="shared" si="5"/>
        <v>3</v>
      </c>
      <c r="Z83" s="11">
        <f t="shared" si="5"/>
        <v>3</v>
      </c>
      <c r="AA83" s="11">
        <f t="shared" si="5"/>
        <v>2</v>
      </c>
      <c r="AB83" s="11">
        <f t="shared" si="5"/>
        <v>2</v>
      </c>
      <c r="AC83" s="11">
        <f t="shared" si="5"/>
        <v>3</v>
      </c>
      <c r="AD83" s="11">
        <f t="shared" si="5"/>
        <v>4</v>
      </c>
      <c r="AE83" s="11">
        <f t="shared" si="5"/>
        <v>2</v>
      </c>
      <c r="AF83" s="11">
        <f t="shared" si="5"/>
        <v>3</v>
      </c>
      <c r="AG83" s="11">
        <f t="shared" si="5"/>
        <v>2</v>
      </c>
      <c r="AH83" s="11">
        <f t="shared" si="5"/>
        <v>4</v>
      </c>
      <c r="AI83" s="11">
        <f t="shared" si="5"/>
        <v>4</v>
      </c>
      <c r="AJ83" s="25">
        <f t="shared" si="2"/>
        <v>89</v>
      </c>
    </row>
    <row r="84" spans="1:36" ht="15.75" customHeight="1" x14ac:dyDescent="0.25">
      <c r="A84" s="29">
        <v>45624.449238402776</v>
      </c>
      <c r="B84" s="9" t="s">
        <v>90</v>
      </c>
      <c r="C84" s="9" t="s">
        <v>91</v>
      </c>
      <c r="D84" s="9" t="s">
        <v>37</v>
      </c>
      <c r="E84" s="10">
        <v>45624</v>
      </c>
      <c r="F84" s="11">
        <f t="shared" si="1"/>
        <v>4</v>
      </c>
      <c r="G84" s="11">
        <f t="shared" si="5"/>
        <v>3</v>
      </c>
      <c r="H84" s="11">
        <f t="shared" si="5"/>
        <v>3</v>
      </c>
      <c r="I84" s="11">
        <f t="shared" si="5"/>
        <v>3</v>
      </c>
      <c r="J84" s="11">
        <f t="shared" si="5"/>
        <v>3</v>
      </c>
      <c r="K84" s="11">
        <f t="shared" si="5"/>
        <v>3</v>
      </c>
      <c r="L84" s="11">
        <f t="shared" si="5"/>
        <v>3</v>
      </c>
      <c r="M84" s="11">
        <f t="shared" si="5"/>
        <v>4</v>
      </c>
      <c r="N84" s="11">
        <f t="shared" si="5"/>
        <v>3</v>
      </c>
      <c r="O84" s="11">
        <f t="shared" si="5"/>
        <v>4</v>
      </c>
      <c r="P84" s="11">
        <f t="shared" si="5"/>
        <v>4</v>
      </c>
      <c r="Q84" s="11">
        <f t="shared" si="5"/>
        <v>4</v>
      </c>
      <c r="R84" s="11">
        <f t="shared" si="5"/>
        <v>3</v>
      </c>
      <c r="S84" s="11">
        <f t="shared" si="5"/>
        <v>3</v>
      </c>
      <c r="T84" s="11">
        <f t="shared" si="5"/>
        <v>3</v>
      </c>
      <c r="U84" s="11">
        <f t="shared" si="5"/>
        <v>3</v>
      </c>
      <c r="V84" s="11">
        <f t="shared" si="5"/>
        <v>3</v>
      </c>
      <c r="W84" s="11">
        <f t="shared" si="5"/>
        <v>3</v>
      </c>
      <c r="X84" s="11">
        <f t="shared" si="5"/>
        <v>3</v>
      </c>
      <c r="Y84" s="11">
        <f t="shared" si="5"/>
        <v>3</v>
      </c>
      <c r="Z84" s="11">
        <f t="shared" si="5"/>
        <v>3</v>
      </c>
      <c r="AA84" s="11">
        <f t="shared" si="5"/>
        <v>3</v>
      </c>
      <c r="AB84" s="11">
        <f t="shared" si="5"/>
        <v>3</v>
      </c>
      <c r="AC84" s="11">
        <f t="shared" si="5"/>
        <v>3</v>
      </c>
      <c r="AD84" s="11">
        <f t="shared" si="5"/>
        <v>4</v>
      </c>
      <c r="AE84" s="11">
        <f t="shared" si="5"/>
        <v>3</v>
      </c>
      <c r="AF84" s="11">
        <f t="shared" si="5"/>
        <v>3</v>
      </c>
      <c r="AG84" s="11">
        <f t="shared" si="5"/>
        <v>3</v>
      </c>
      <c r="AH84" s="11">
        <f t="shared" si="5"/>
        <v>4</v>
      </c>
      <c r="AI84" s="11">
        <f t="shared" si="5"/>
        <v>4</v>
      </c>
      <c r="AJ84" s="25">
        <f t="shared" si="2"/>
        <v>98</v>
      </c>
    </row>
    <row r="85" spans="1:36" ht="15.75" customHeight="1" x14ac:dyDescent="0.25">
      <c r="A85" s="30">
        <v>45624.449244918986</v>
      </c>
      <c r="B85" s="12" t="s">
        <v>92</v>
      </c>
      <c r="C85" s="12" t="s">
        <v>77</v>
      </c>
      <c r="D85" s="12" t="s">
        <v>43</v>
      </c>
      <c r="E85" s="13">
        <v>45624</v>
      </c>
      <c r="F85" s="11">
        <f t="shared" si="1"/>
        <v>3</v>
      </c>
      <c r="G85" s="11">
        <f t="shared" si="5"/>
        <v>3</v>
      </c>
      <c r="H85" s="11">
        <f t="shared" si="5"/>
        <v>3</v>
      </c>
      <c r="I85" s="11">
        <f t="shared" si="5"/>
        <v>3</v>
      </c>
      <c r="J85" s="11">
        <f t="shared" si="5"/>
        <v>3</v>
      </c>
      <c r="K85" s="11">
        <f t="shared" si="5"/>
        <v>2</v>
      </c>
      <c r="L85" s="11">
        <f t="shared" si="5"/>
        <v>3</v>
      </c>
      <c r="M85" s="11">
        <f t="shared" si="5"/>
        <v>4</v>
      </c>
      <c r="N85" s="11">
        <f t="shared" si="5"/>
        <v>3</v>
      </c>
      <c r="O85" s="11">
        <f t="shared" si="5"/>
        <v>3</v>
      </c>
      <c r="P85" s="11">
        <f t="shared" si="5"/>
        <v>3</v>
      </c>
      <c r="Q85" s="11">
        <f t="shared" si="5"/>
        <v>4</v>
      </c>
      <c r="R85" s="11">
        <f t="shared" si="5"/>
        <v>3</v>
      </c>
      <c r="S85" s="11">
        <f t="shared" si="5"/>
        <v>3</v>
      </c>
      <c r="T85" s="11">
        <f t="shared" si="5"/>
        <v>3</v>
      </c>
      <c r="U85" s="11">
        <f t="shared" si="5"/>
        <v>3</v>
      </c>
      <c r="V85" s="11">
        <f t="shared" si="5"/>
        <v>3</v>
      </c>
      <c r="W85" s="11">
        <f t="shared" si="5"/>
        <v>3</v>
      </c>
      <c r="X85" s="11">
        <f t="shared" si="5"/>
        <v>2</v>
      </c>
      <c r="Y85" s="11">
        <f t="shared" si="5"/>
        <v>3</v>
      </c>
      <c r="Z85" s="11">
        <f t="shared" si="5"/>
        <v>3</v>
      </c>
      <c r="AA85" s="11">
        <f t="shared" si="5"/>
        <v>3</v>
      </c>
      <c r="AB85" s="11">
        <f t="shared" si="5"/>
        <v>3</v>
      </c>
      <c r="AC85" s="11">
        <f t="shared" si="5"/>
        <v>3</v>
      </c>
      <c r="AD85" s="11">
        <f t="shared" si="5"/>
        <v>3</v>
      </c>
      <c r="AE85" s="11">
        <f t="shared" si="5"/>
        <v>3</v>
      </c>
      <c r="AF85" s="11">
        <f t="shared" si="5"/>
        <v>3</v>
      </c>
      <c r="AG85" s="11">
        <f t="shared" si="5"/>
        <v>3</v>
      </c>
      <c r="AH85" s="11">
        <f t="shared" si="5"/>
        <v>3</v>
      </c>
      <c r="AI85" s="11">
        <f t="shared" si="5"/>
        <v>4</v>
      </c>
      <c r="AJ85" s="25">
        <f t="shared" si="2"/>
        <v>91</v>
      </c>
    </row>
    <row r="86" spans="1:36" ht="15.75" customHeight="1" x14ac:dyDescent="0.25">
      <c r="A86" s="29">
        <v>45624.449682650462</v>
      </c>
      <c r="B86" s="9" t="s">
        <v>93</v>
      </c>
      <c r="C86" s="9" t="s">
        <v>79</v>
      </c>
      <c r="D86" s="9" t="s">
        <v>37</v>
      </c>
      <c r="E86" s="10">
        <v>45624</v>
      </c>
      <c r="F86" s="11">
        <f t="shared" si="1"/>
        <v>4</v>
      </c>
      <c r="G86" s="11">
        <f t="shared" si="5"/>
        <v>4</v>
      </c>
      <c r="H86" s="11">
        <f t="shared" si="5"/>
        <v>3</v>
      </c>
      <c r="I86" s="11">
        <f t="shared" si="5"/>
        <v>3</v>
      </c>
      <c r="J86" s="11">
        <f t="shared" si="5"/>
        <v>3</v>
      </c>
      <c r="K86" s="11">
        <f t="shared" si="5"/>
        <v>3</v>
      </c>
      <c r="L86" s="11">
        <f t="shared" si="5"/>
        <v>3</v>
      </c>
      <c r="M86" s="11">
        <f t="shared" si="5"/>
        <v>4</v>
      </c>
      <c r="N86" s="11">
        <f t="shared" si="5"/>
        <v>3</v>
      </c>
      <c r="O86" s="11">
        <f t="shared" si="5"/>
        <v>4</v>
      </c>
      <c r="P86" s="11">
        <f t="shared" si="5"/>
        <v>4</v>
      </c>
      <c r="Q86" s="11">
        <f t="shared" si="5"/>
        <v>4</v>
      </c>
      <c r="R86" s="11">
        <f t="shared" si="5"/>
        <v>3</v>
      </c>
      <c r="S86" s="11">
        <f t="shared" si="5"/>
        <v>3</v>
      </c>
      <c r="T86" s="11">
        <f t="shared" si="5"/>
        <v>3</v>
      </c>
      <c r="U86" s="11">
        <f t="shared" si="5"/>
        <v>4</v>
      </c>
      <c r="V86" s="11">
        <f t="shared" si="5"/>
        <v>4</v>
      </c>
      <c r="W86" s="11">
        <f t="shared" si="5"/>
        <v>3</v>
      </c>
      <c r="X86" s="11">
        <f t="shared" si="5"/>
        <v>3</v>
      </c>
      <c r="Y86" s="11">
        <f t="shared" si="5"/>
        <v>3</v>
      </c>
      <c r="Z86" s="11">
        <f t="shared" si="5"/>
        <v>3</v>
      </c>
      <c r="AA86" s="11">
        <f t="shared" si="5"/>
        <v>3</v>
      </c>
      <c r="AB86" s="11">
        <f t="shared" si="5"/>
        <v>3</v>
      </c>
      <c r="AC86" s="11">
        <f t="shared" si="5"/>
        <v>3</v>
      </c>
      <c r="AD86" s="11">
        <f t="shared" si="5"/>
        <v>4</v>
      </c>
      <c r="AE86" s="11">
        <f t="shared" si="5"/>
        <v>3</v>
      </c>
      <c r="AF86" s="11">
        <f t="shared" si="5"/>
        <v>3</v>
      </c>
      <c r="AG86" s="11">
        <f t="shared" si="5"/>
        <v>3</v>
      </c>
      <c r="AH86" s="11">
        <f t="shared" si="5"/>
        <v>3</v>
      </c>
      <c r="AI86" s="11">
        <f t="shared" si="5"/>
        <v>4</v>
      </c>
      <c r="AJ86" s="25">
        <f t="shared" si="2"/>
        <v>100</v>
      </c>
    </row>
    <row r="87" spans="1:36" ht="15.75" customHeight="1" x14ac:dyDescent="0.25">
      <c r="A87" s="30">
        <v>45624.449683854167</v>
      </c>
      <c r="B87" s="12" t="s">
        <v>94</v>
      </c>
      <c r="C87" s="12" t="s">
        <v>79</v>
      </c>
      <c r="D87" s="12" t="s">
        <v>37</v>
      </c>
      <c r="E87" s="13">
        <v>45624</v>
      </c>
      <c r="F87" s="11">
        <f t="shared" si="1"/>
        <v>4</v>
      </c>
      <c r="G87" s="11">
        <f t="shared" si="5"/>
        <v>4</v>
      </c>
      <c r="H87" s="11">
        <f t="shared" si="5"/>
        <v>3</v>
      </c>
      <c r="I87" s="11">
        <f t="shared" si="5"/>
        <v>3</v>
      </c>
      <c r="J87" s="11">
        <f t="shared" si="5"/>
        <v>3</v>
      </c>
      <c r="K87" s="11">
        <f t="shared" si="5"/>
        <v>3</v>
      </c>
      <c r="L87" s="11">
        <f t="shared" si="5"/>
        <v>3</v>
      </c>
      <c r="M87" s="11">
        <f t="shared" si="5"/>
        <v>4</v>
      </c>
      <c r="N87" s="11">
        <f t="shared" si="5"/>
        <v>3</v>
      </c>
      <c r="O87" s="11">
        <f t="shared" si="5"/>
        <v>4</v>
      </c>
      <c r="P87" s="11">
        <f t="shared" si="5"/>
        <v>4</v>
      </c>
      <c r="Q87" s="11">
        <f t="shared" si="5"/>
        <v>4</v>
      </c>
      <c r="R87" s="11">
        <f t="shared" si="5"/>
        <v>3</v>
      </c>
      <c r="S87" s="11">
        <f t="shared" si="5"/>
        <v>3</v>
      </c>
      <c r="T87" s="11">
        <f t="shared" si="5"/>
        <v>3</v>
      </c>
      <c r="U87" s="11">
        <f t="shared" si="5"/>
        <v>4</v>
      </c>
      <c r="V87" s="11">
        <f t="shared" si="5"/>
        <v>4</v>
      </c>
      <c r="W87" s="11">
        <f t="shared" si="5"/>
        <v>3</v>
      </c>
      <c r="X87" s="11">
        <f t="shared" si="5"/>
        <v>4</v>
      </c>
      <c r="Y87" s="11">
        <f t="shared" si="5"/>
        <v>3</v>
      </c>
      <c r="Z87" s="11">
        <f t="shared" si="5"/>
        <v>3</v>
      </c>
      <c r="AA87" s="11">
        <f t="shared" ref="G87:AI96" si="6">IF(AA37="Sangat Setuju",4,IF(AA37="Setuju",3,IF(AA37="Tidak Setuju",2,IF(AA37="Sangat Tidak Setuju",1,))))</f>
        <v>3</v>
      </c>
      <c r="AB87" s="11">
        <f t="shared" si="6"/>
        <v>3</v>
      </c>
      <c r="AC87" s="11">
        <f t="shared" si="6"/>
        <v>3</v>
      </c>
      <c r="AD87" s="11">
        <f t="shared" si="6"/>
        <v>4</v>
      </c>
      <c r="AE87" s="11">
        <f t="shared" si="6"/>
        <v>3</v>
      </c>
      <c r="AF87" s="11">
        <f t="shared" si="6"/>
        <v>3</v>
      </c>
      <c r="AG87" s="11">
        <f t="shared" si="6"/>
        <v>4</v>
      </c>
      <c r="AH87" s="11">
        <f t="shared" si="6"/>
        <v>3</v>
      </c>
      <c r="AI87" s="11">
        <f t="shared" si="6"/>
        <v>4</v>
      </c>
      <c r="AJ87" s="25">
        <f t="shared" si="2"/>
        <v>102</v>
      </c>
    </row>
    <row r="88" spans="1:36" ht="15.75" customHeight="1" x14ac:dyDescent="0.25">
      <c r="A88" s="29">
        <v>45624.449732870373</v>
      </c>
      <c r="B88" s="9" t="s">
        <v>95</v>
      </c>
      <c r="C88" s="9" t="s">
        <v>61</v>
      </c>
      <c r="D88" s="9" t="s">
        <v>43</v>
      </c>
      <c r="E88" s="10">
        <v>45624</v>
      </c>
      <c r="F88" s="11">
        <f t="shared" si="1"/>
        <v>3</v>
      </c>
      <c r="G88" s="11">
        <f t="shared" si="6"/>
        <v>3</v>
      </c>
      <c r="H88" s="11">
        <f t="shared" si="6"/>
        <v>2</v>
      </c>
      <c r="I88" s="11">
        <f t="shared" si="6"/>
        <v>2</v>
      </c>
      <c r="J88" s="11">
        <f t="shared" si="6"/>
        <v>3</v>
      </c>
      <c r="K88" s="11">
        <f t="shared" si="6"/>
        <v>3</v>
      </c>
      <c r="L88" s="11">
        <f t="shared" si="6"/>
        <v>3</v>
      </c>
      <c r="M88" s="11">
        <f t="shared" si="6"/>
        <v>4</v>
      </c>
      <c r="N88" s="11">
        <f t="shared" si="6"/>
        <v>3</v>
      </c>
      <c r="O88" s="11">
        <f t="shared" si="6"/>
        <v>4</v>
      </c>
      <c r="P88" s="11">
        <f t="shared" si="6"/>
        <v>4</v>
      </c>
      <c r="Q88" s="11">
        <f t="shared" si="6"/>
        <v>3</v>
      </c>
      <c r="R88" s="11">
        <f t="shared" si="6"/>
        <v>3</v>
      </c>
      <c r="S88" s="11">
        <f t="shared" si="6"/>
        <v>3</v>
      </c>
      <c r="T88" s="11">
        <f t="shared" si="6"/>
        <v>3</v>
      </c>
      <c r="U88" s="11">
        <f t="shared" si="6"/>
        <v>4</v>
      </c>
      <c r="V88" s="11">
        <f t="shared" si="6"/>
        <v>3</v>
      </c>
      <c r="W88" s="11">
        <f t="shared" si="6"/>
        <v>3</v>
      </c>
      <c r="X88" s="11">
        <f t="shared" si="6"/>
        <v>3</v>
      </c>
      <c r="Y88" s="11">
        <f t="shared" si="6"/>
        <v>4</v>
      </c>
      <c r="Z88" s="11">
        <f t="shared" si="6"/>
        <v>3</v>
      </c>
      <c r="AA88" s="11">
        <f t="shared" si="6"/>
        <v>3</v>
      </c>
      <c r="AB88" s="11">
        <f t="shared" si="6"/>
        <v>3</v>
      </c>
      <c r="AC88" s="11">
        <f t="shared" si="6"/>
        <v>3</v>
      </c>
      <c r="AD88" s="11">
        <f t="shared" si="6"/>
        <v>3</v>
      </c>
      <c r="AE88" s="11">
        <f t="shared" si="6"/>
        <v>3</v>
      </c>
      <c r="AF88" s="11">
        <f t="shared" si="6"/>
        <v>3</v>
      </c>
      <c r="AG88" s="11">
        <f t="shared" si="6"/>
        <v>3</v>
      </c>
      <c r="AH88" s="11">
        <f t="shared" si="6"/>
        <v>3</v>
      </c>
      <c r="AI88" s="11">
        <f t="shared" si="6"/>
        <v>4</v>
      </c>
      <c r="AJ88" s="25">
        <f t="shared" si="2"/>
        <v>94</v>
      </c>
    </row>
    <row r="89" spans="1:36" ht="15.75" customHeight="1" x14ac:dyDescent="0.25">
      <c r="A89" s="30">
        <v>45624.449775104164</v>
      </c>
      <c r="B89" s="12" t="s">
        <v>96</v>
      </c>
      <c r="C89" s="12" t="s">
        <v>61</v>
      </c>
      <c r="D89" s="12" t="s">
        <v>43</v>
      </c>
      <c r="E89" s="13">
        <v>45624</v>
      </c>
      <c r="F89" s="11">
        <f t="shared" si="1"/>
        <v>4</v>
      </c>
      <c r="G89" s="11">
        <f t="shared" si="6"/>
        <v>4</v>
      </c>
      <c r="H89" s="11">
        <f t="shared" si="6"/>
        <v>4</v>
      </c>
      <c r="I89" s="11">
        <f t="shared" si="6"/>
        <v>4</v>
      </c>
      <c r="J89" s="11">
        <f t="shared" si="6"/>
        <v>4</v>
      </c>
      <c r="K89" s="11">
        <f t="shared" si="6"/>
        <v>4</v>
      </c>
      <c r="L89" s="11">
        <f t="shared" si="6"/>
        <v>4</v>
      </c>
      <c r="M89" s="11">
        <f t="shared" si="6"/>
        <v>4</v>
      </c>
      <c r="N89" s="11">
        <f t="shared" si="6"/>
        <v>3</v>
      </c>
      <c r="O89" s="11">
        <f t="shared" si="6"/>
        <v>4</v>
      </c>
      <c r="P89" s="11">
        <f t="shared" si="6"/>
        <v>4</v>
      </c>
      <c r="Q89" s="11">
        <f t="shared" si="6"/>
        <v>4</v>
      </c>
      <c r="R89" s="11">
        <f t="shared" si="6"/>
        <v>4</v>
      </c>
      <c r="S89" s="11">
        <f t="shared" si="6"/>
        <v>4</v>
      </c>
      <c r="T89" s="11">
        <f t="shared" si="6"/>
        <v>4</v>
      </c>
      <c r="U89" s="11">
        <f t="shared" si="6"/>
        <v>4</v>
      </c>
      <c r="V89" s="11">
        <f t="shared" si="6"/>
        <v>4</v>
      </c>
      <c r="W89" s="11">
        <f t="shared" si="6"/>
        <v>4</v>
      </c>
      <c r="X89" s="11">
        <f t="shared" si="6"/>
        <v>3</v>
      </c>
      <c r="Y89" s="11">
        <f t="shared" si="6"/>
        <v>4</v>
      </c>
      <c r="Z89" s="11">
        <f t="shared" si="6"/>
        <v>4</v>
      </c>
      <c r="AA89" s="11">
        <f t="shared" si="6"/>
        <v>4</v>
      </c>
      <c r="AB89" s="11">
        <f t="shared" si="6"/>
        <v>4</v>
      </c>
      <c r="AC89" s="11">
        <f t="shared" si="6"/>
        <v>4</v>
      </c>
      <c r="AD89" s="11">
        <f t="shared" si="6"/>
        <v>4</v>
      </c>
      <c r="AE89" s="11">
        <f t="shared" si="6"/>
        <v>4</v>
      </c>
      <c r="AF89" s="11">
        <f t="shared" si="6"/>
        <v>4</v>
      </c>
      <c r="AG89" s="11">
        <f t="shared" si="6"/>
        <v>4</v>
      </c>
      <c r="AH89" s="11">
        <f t="shared" si="6"/>
        <v>4</v>
      </c>
      <c r="AI89" s="11">
        <f t="shared" si="6"/>
        <v>4</v>
      </c>
      <c r="AJ89" s="25">
        <f t="shared" si="2"/>
        <v>118</v>
      </c>
    </row>
    <row r="90" spans="1:36" ht="15.75" customHeight="1" x14ac:dyDescent="0.25">
      <c r="A90" s="29">
        <v>45624.450066296296</v>
      </c>
      <c r="B90" s="9" t="s">
        <v>97</v>
      </c>
      <c r="C90" s="9" t="s">
        <v>98</v>
      </c>
      <c r="D90" s="9" t="s">
        <v>43</v>
      </c>
      <c r="E90" s="10">
        <v>45624</v>
      </c>
      <c r="F90" s="11">
        <f t="shared" si="1"/>
        <v>4</v>
      </c>
      <c r="G90" s="11">
        <f t="shared" si="6"/>
        <v>3</v>
      </c>
      <c r="H90" s="11">
        <f t="shared" si="6"/>
        <v>3</v>
      </c>
      <c r="I90" s="11">
        <f t="shared" si="6"/>
        <v>3</v>
      </c>
      <c r="J90" s="11">
        <f t="shared" si="6"/>
        <v>4</v>
      </c>
      <c r="K90" s="11">
        <f t="shared" si="6"/>
        <v>4</v>
      </c>
      <c r="L90" s="11">
        <f t="shared" si="6"/>
        <v>3</v>
      </c>
      <c r="M90" s="11">
        <f t="shared" si="6"/>
        <v>4</v>
      </c>
      <c r="N90" s="11">
        <f t="shared" si="6"/>
        <v>3</v>
      </c>
      <c r="O90" s="11">
        <f t="shared" si="6"/>
        <v>4</v>
      </c>
      <c r="P90" s="11">
        <f t="shared" si="6"/>
        <v>4</v>
      </c>
      <c r="Q90" s="11">
        <f t="shared" si="6"/>
        <v>4</v>
      </c>
      <c r="R90" s="11">
        <f t="shared" si="6"/>
        <v>3</v>
      </c>
      <c r="S90" s="11">
        <f t="shared" si="6"/>
        <v>4</v>
      </c>
      <c r="T90" s="11">
        <f t="shared" si="6"/>
        <v>4</v>
      </c>
      <c r="U90" s="11">
        <f t="shared" si="6"/>
        <v>4</v>
      </c>
      <c r="V90" s="11">
        <f t="shared" si="6"/>
        <v>4</v>
      </c>
      <c r="W90" s="11">
        <f t="shared" si="6"/>
        <v>3</v>
      </c>
      <c r="X90" s="11">
        <f t="shared" si="6"/>
        <v>4</v>
      </c>
      <c r="Y90" s="11">
        <f t="shared" si="6"/>
        <v>3</v>
      </c>
      <c r="Z90" s="11">
        <f t="shared" si="6"/>
        <v>4</v>
      </c>
      <c r="AA90" s="11">
        <f t="shared" si="6"/>
        <v>4</v>
      </c>
      <c r="AB90" s="11">
        <f t="shared" si="6"/>
        <v>3</v>
      </c>
      <c r="AC90" s="11">
        <f t="shared" si="6"/>
        <v>4</v>
      </c>
      <c r="AD90" s="11">
        <f t="shared" si="6"/>
        <v>4</v>
      </c>
      <c r="AE90" s="11">
        <f t="shared" si="6"/>
        <v>3</v>
      </c>
      <c r="AF90" s="11">
        <f t="shared" si="6"/>
        <v>4</v>
      </c>
      <c r="AG90" s="11">
        <f t="shared" si="6"/>
        <v>3</v>
      </c>
      <c r="AH90" s="11">
        <f t="shared" si="6"/>
        <v>4</v>
      </c>
      <c r="AI90" s="11">
        <f t="shared" si="6"/>
        <v>4</v>
      </c>
      <c r="AJ90" s="25">
        <f t="shared" si="2"/>
        <v>109</v>
      </c>
    </row>
    <row r="91" spans="1:36" ht="15.75" customHeight="1" x14ac:dyDescent="0.25">
      <c r="A91" s="30">
        <v>45624.450142557871</v>
      </c>
      <c r="B91" s="12" t="s">
        <v>99</v>
      </c>
      <c r="C91" s="12" t="s">
        <v>79</v>
      </c>
      <c r="D91" s="12" t="s">
        <v>37</v>
      </c>
      <c r="E91" s="13">
        <v>45624</v>
      </c>
      <c r="F91" s="11">
        <f t="shared" si="1"/>
        <v>4</v>
      </c>
      <c r="G91" s="11">
        <f t="shared" si="6"/>
        <v>3</v>
      </c>
      <c r="H91" s="11">
        <f t="shared" si="6"/>
        <v>4</v>
      </c>
      <c r="I91" s="11">
        <f t="shared" si="6"/>
        <v>4</v>
      </c>
      <c r="J91" s="11">
        <f t="shared" si="6"/>
        <v>3</v>
      </c>
      <c r="K91" s="11">
        <f t="shared" si="6"/>
        <v>3</v>
      </c>
      <c r="L91" s="11">
        <f t="shared" si="6"/>
        <v>3</v>
      </c>
      <c r="M91" s="11">
        <f t="shared" si="6"/>
        <v>2</v>
      </c>
      <c r="N91" s="11">
        <f t="shared" si="6"/>
        <v>3</v>
      </c>
      <c r="O91" s="11">
        <f t="shared" si="6"/>
        <v>4</v>
      </c>
      <c r="P91" s="11">
        <f t="shared" si="6"/>
        <v>3</v>
      </c>
      <c r="Q91" s="11">
        <f t="shared" si="6"/>
        <v>3</v>
      </c>
      <c r="R91" s="11">
        <f t="shared" si="6"/>
        <v>3</v>
      </c>
      <c r="S91" s="11">
        <f t="shared" si="6"/>
        <v>3</v>
      </c>
      <c r="T91" s="11">
        <f t="shared" si="6"/>
        <v>3</v>
      </c>
      <c r="U91" s="11">
        <f t="shared" si="6"/>
        <v>3</v>
      </c>
      <c r="V91" s="11">
        <f t="shared" si="6"/>
        <v>4</v>
      </c>
      <c r="W91" s="11">
        <f t="shared" si="6"/>
        <v>4</v>
      </c>
      <c r="X91" s="11">
        <f t="shared" si="6"/>
        <v>3</v>
      </c>
      <c r="Y91" s="11">
        <f t="shared" si="6"/>
        <v>4</v>
      </c>
      <c r="Z91" s="11">
        <f t="shared" si="6"/>
        <v>4</v>
      </c>
      <c r="AA91" s="11">
        <f t="shared" si="6"/>
        <v>4</v>
      </c>
      <c r="AB91" s="11">
        <f t="shared" si="6"/>
        <v>4</v>
      </c>
      <c r="AC91" s="11">
        <f t="shared" si="6"/>
        <v>4</v>
      </c>
      <c r="AD91" s="11">
        <f t="shared" si="6"/>
        <v>3</v>
      </c>
      <c r="AE91" s="11">
        <f t="shared" si="6"/>
        <v>3</v>
      </c>
      <c r="AF91" s="11">
        <f t="shared" si="6"/>
        <v>3</v>
      </c>
      <c r="AG91" s="11">
        <f t="shared" si="6"/>
        <v>3</v>
      </c>
      <c r="AH91" s="11">
        <f t="shared" si="6"/>
        <v>3</v>
      </c>
      <c r="AI91" s="11">
        <f t="shared" si="6"/>
        <v>3</v>
      </c>
      <c r="AJ91" s="25">
        <f t="shared" si="2"/>
        <v>100</v>
      </c>
    </row>
    <row r="92" spans="1:36" ht="15.75" customHeight="1" x14ac:dyDescent="0.25">
      <c r="A92" s="29">
        <v>45624.450391759259</v>
      </c>
      <c r="B92" s="9" t="s">
        <v>100</v>
      </c>
      <c r="C92" s="9" t="s">
        <v>101</v>
      </c>
      <c r="D92" s="9" t="s">
        <v>43</v>
      </c>
      <c r="E92" s="10">
        <v>45624</v>
      </c>
      <c r="F92" s="11">
        <f t="shared" si="1"/>
        <v>3</v>
      </c>
      <c r="G92" s="11">
        <f t="shared" si="6"/>
        <v>3</v>
      </c>
      <c r="H92" s="11">
        <f t="shared" si="6"/>
        <v>3</v>
      </c>
      <c r="I92" s="11">
        <f t="shared" si="6"/>
        <v>4</v>
      </c>
      <c r="J92" s="11">
        <f t="shared" si="6"/>
        <v>3</v>
      </c>
      <c r="K92" s="11">
        <f t="shared" si="6"/>
        <v>3</v>
      </c>
      <c r="L92" s="11">
        <f t="shared" si="6"/>
        <v>3</v>
      </c>
      <c r="M92" s="11">
        <f t="shared" si="6"/>
        <v>4</v>
      </c>
      <c r="N92" s="11">
        <f t="shared" si="6"/>
        <v>3</v>
      </c>
      <c r="O92" s="11">
        <f t="shared" si="6"/>
        <v>4</v>
      </c>
      <c r="P92" s="11">
        <f t="shared" si="6"/>
        <v>4</v>
      </c>
      <c r="Q92" s="11">
        <f t="shared" si="6"/>
        <v>4</v>
      </c>
      <c r="R92" s="11">
        <f t="shared" si="6"/>
        <v>4</v>
      </c>
      <c r="S92" s="11">
        <f t="shared" si="6"/>
        <v>4</v>
      </c>
      <c r="T92" s="11">
        <f t="shared" si="6"/>
        <v>3</v>
      </c>
      <c r="U92" s="11">
        <f t="shared" si="6"/>
        <v>4</v>
      </c>
      <c r="V92" s="11">
        <f t="shared" si="6"/>
        <v>2</v>
      </c>
      <c r="W92" s="11">
        <f t="shared" si="6"/>
        <v>3</v>
      </c>
      <c r="X92" s="11">
        <f t="shared" si="6"/>
        <v>4</v>
      </c>
      <c r="Y92" s="11">
        <f t="shared" si="6"/>
        <v>4</v>
      </c>
      <c r="Z92" s="11">
        <f t="shared" si="6"/>
        <v>3</v>
      </c>
      <c r="AA92" s="11">
        <f t="shared" si="6"/>
        <v>4</v>
      </c>
      <c r="AB92" s="11">
        <f t="shared" si="6"/>
        <v>3</v>
      </c>
      <c r="AC92" s="11">
        <f t="shared" si="6"/>
        <v>3</v>
      </c>
      <c r="AD92" s="11">
        <f t="shared" si="6"/>
        <v>3</v>
      </c>
      <c r="AE92" s="11">
        <f t="shared" si="6"/>
        <v>3</v>
      </c>
      <c r="AF92" s="11">
        <f t="shared" si="6"/>
        <v>3</v>
      </c>
      <c r="AG92" s="11">
        <f t="shared" si="6"/>
        <v>3</v>
      </c>
      <c r="AH92" s="11">
        <f t="shared" si="6"/>
        <v>4</v>
      </c>
      <c r="AI92" s="11">
        <f t="shared" si="6"/>
        <v>4</v>
      </c>
      <c r="AJ92" s="25">
        <f t="shared" si="2"/>
        <v>102</v>
      </c>
    </row>
    <row r="93" spans="1:36" ht="15.75" customHeight="1" x14ac:dyDescent="0.25">
      <c r="A93" s="30">
        <v>45624.45043405093</v>
      </c>
      <c r="B93" s="12" t="s">
        <v>102</v>
      </c>
      <c r="C93" s="12" t="s">
        <v>103</v>
      </c>
      <c r="D93" s="12" t="s">
        <v>43</v>
      </c>
      <c r="E93" s="13">
        <v>45624</v>
      </c>
      <c r="F93" s="11">
        <f t="shared" si="1"/>
        <v>3</v>
      </c>
      <c r="G93" s="11">
        <f t="shared" si="6"/>
        <v>3</v>
      </c>
      <c r="H93" s="11">
        <f t="shared" si="6"/>
        <v>3</v>
      </c>
      <c r="I93" s="11">
        <f t="shared" si="6"/>
        <v>4</v>
      </c>
      <c r="J93" s="11">
        <f t="shared" si="6"/>
        <v>4</v>
      </c>
      <c r="K93" s="11">
        <f t="shared" si="6"/>
        <v>3</v>
      </c>
      <c r="L93" s="11">
        <f t="shared" si="6"/>
        <v>1</v>
      </c>
      <c r="M93" s="11">
        <f t="shared" si="6"/>
        <v>4</v>
      </c>
      <c r="N93" s="11">
        <f t="shared" si="6"/>
        <v>3</v>
      </c>
      <c r="O93" s="11">
        <f t="shared" si="6"/>
        <v>4</v>
      </c>
      <c r="P93" s="11">
        <f t="shared" si="6"/>
        <v>3</v>
      </c>
      <c r="Q93" s="11">
        <f t="shared" si="6"/>
        <v>4</v>
      </c>
      <c r="R93" s="11">
        <f t="shared" si="6"/>
        <v>3</v>
      </c>
      <c r="S93" s="11">
        <f t="shared" si="6"/>
        <v>3</v>
      </c>
      <c r="T93" s="11">
        <f t="shared" si="6"/>
        <v>3</v>
      </c>
      <c r="U93" s="11">
        <f t="shared" si="6"/>
        <v>4</v>
      </c>
      <c r="V93" s="11">
        <f t="shared" si="6"/>
        <v>2</v>
      </c>
      <c r="W93" s="11">
        <f t="shared" si="6"/>
        <v>2</v>
      </c>
      <c r="X93" s="11">
        <f t="shared" si="6"/>
        <v>4</v>
      </c>
      <c r="Y93" s="11">
        <f t="shared" si="6"/>
        <v>3</v>
      </c>
      <c r="Z93" s="11">
        <f t="shared" si="6"/>
        <v>3</v>
      </c>
      <c r="AA93" s="11">
        <f t="shared" si="6"/>
        <v>4</v>
      </c>
      <c r="AB93" s="11">
        <f t="shared" si="6"/>
        <v>3</v>
      </c>
      <c r="AC93" s="11">
        <f t="shared" si="6"/>
        <v>4</v>
      </c>
      <c r="AD93" s="11">
        <f t="shared" si="6"/>
        <v>3</v>
      </c>
      <c r="AE93" s="11">
        <f t="shared" si="6"/>
        <v>3</v>
      </c>
      <c r="AF93" s="11">
        <f t="shared" si="6"/>
        <v>3</v>
      </c>
      <c r="AG93" s="11">
        <f t="shared" si="6"/>
        <v>3</v>
      </c>
      <c r="AH93" s="11">
        <f t="shared" si="6"/>
        <v>4</v>
      </c>
      <c r="AI93" s="11">
        <f t="shared" si="6"/>
        <v>4</v>
      </c>
      <c r="AJ93" s="25">
        <f t="shared" si="2"/>
        <v>97</v>
      </c>
    </row>
    <row r="94" spans="1:36" ht="15.75" customHeight="1" x14ac:dyDescent="0.25">
      <c r="A94" s="29">
        <v>45624.450443657406</v>
      </c>
      <c r="B94" s="9" t="s">
        <v>104</v>
      </c>
      <c r="C94" s="9" t="s">
        <v>63</v>
      </c>
      <c r="D94" s="9" t="s">
        <v>43</v>
      </c>
      <c r="E94" s="10">
        <v>45624</v>
      </c>
      <c r="F94" s="11">
        <f t="shared" si="1"/>
        <v>3</v>
      </c>
      <c r="G94" s="11">
        <f t="shared" si="6"/>
        <v>3</v>
      </c>
      <c r="H94" s="11">
        <f t="shared" si="6"/>
        <v>3</v>
      </c>
      <c r="I94" s="11">
        <f t="shared" si="6"/>
        <v>4</v>
      </c>
      <c r="J94" s="11">
        <f t="shared" si="6"/>
        <v>4</v>
      </c>
      <c r="K94" s="11">
        <f t="shared" si="6"/>
        <v>3</v>
      </c>
      <c r="L94" s="11">
        <f t="shared" si="6"/>
        <v>3</v>
      </c>
      <c r="M94" s="11">
        <f t="shared" si="6"/>
        <v>4</v>
      </c>
      <c r="N94" s="11">
        <f t="shared" si="6"/>
        <v>3</v>
      </c>
      <c r="O94" s="11">
        <f t="shared" si="6"/>
        <v>4</v>
      </c>
      <c r="P94" s="11">
        <f t="shared" si="6"/>
        <v>4</v>
      </c>
      <c r="Q94" s="11">
        <f t="shared" si="6"/>
        <v>4</v>
      </c>
      <c r="R94" s="11">
        <f t="shared" si="6"/>
        <v>3</v>
      </c>
      <c r="S94" s="11">
        <f t="shared" si="6"/>
        <v>3</v>
      </c>
      <c r="T94" s="11">
        <f t="shared" si="6"/>
        <v>3</v>
      </c>
      <c r="U94" s="11">
        <f t="shared" si="6"/>
        <v>4</v>
      </c>
      <c r="V94" s="11">
        <f t="shared" si="6"/>
        <v>2</v>
      </c>
      <c r="W94" s="11">
        <f t="shared" si="6"/>
        <v>3</v>
      </c>
      <c r="X94" s="11">
        <f t="shared" si="6"/>
        <v>4</v>
      </c>
      <c r="Y94" s="11">
        <f t="shared" si="6"/>
        <v>3</v>
      </c>
      <c r="Z94" s="11">
        <f t="shared" si="6"/>
        <v>3</v>
      </c>
      <c r="AA94" s="11">
        <f t="shared" si="6"/>
        <v>4</v>
      </c>
      <c r="AB94" s="11">
        <f t="shared" si="6"/>
        <v>3</v>
      </c>
      <c r="AC94" s="11">
        <f t="shared" si="6"/>
        <v>3</v>
      </c>
      <c r="AD94" s="11">
        <f t="shared" si="6"/>
        <v>4</v>
      </c>
      <c r="AE94" s="11">
        <f t="shared" si="6"/>
        <v>3</v>
      </c>
      <c r="AF94" s="11">
        <f t="shared" si="6"/>
        <v>3</v>
      </c>
      <c r="AG94" s="11">
        <f t="shared" si="6"/>
        <v>3</v>
      </c>
      <c r="AH94" s="11">
        <f t="shared" si="6"/>
        <v>4</v>
      </c>
      <c r="AI94" s="11">
        <f t="shared" si="6"/>
        <v>4</v>
      </c>
      <c r="AJ94" s="25">
        <f t="shared" si="2"/>
        <v>101</v>
      </c>
    </row>
    <row r="95" spans="1:36" ht="15.75" customHeight="1" x14ac:dyDescent="0.25">
      <c r="A95" s="30">
        <v>45624.450485451394</v>
      </c>
      <c r="B95" s="12" t="s">
        <v>105</v>
      </c>
      <c r="C95" s="12" t="s">
        <v>42</v>
      </c>
      <c r="D95" s="12" t="s">
        <v>43</v>
      </c>
      <c r="E95" s="13">
        <v>45624</v>
      </c>
      <c r="F95" s="11">
        <f t="shared" si="1"/>
        <v>4</v>
      </c>
      <c r="G95" s="11">
        <f t="shared" si="6"/>
        <v>4</v>
      </c>
      <c r="H95" s="11">
        <f t="shared" si="6"/>
        <v>3</v>
      </c>
      <c r="I95" s="11">
        <f t="shared" si="6"/>
        <v>3</v>
      </c>
      <c r="J95" s="11">
        <f t="shared" si="6"/>
        <v>3</v>
      </c>
      <c r="K95" s="11">
        <f t="shared" si="6"/>
        <v>3</v>
      </c>
      <c r="L95" s="11">
        <f t="shared" si="6"/>
        <v>3</v>
      </c>
      <c r="M95" s="11">
        <f t="shared" si="6"/>
        <v>4</v>
      </c>
      <c r="N95" s="11">
        <f t="shared" si="6"/>
        <v>3</v>
      </c>
      <c r="O95" s="11">
        <f t="shared" si="6"/>
        <v>3</v>
      </c>
      <c r="P95" s="11">
        <f t="shared" si="6"/>
        <v>3</v>
      </c>
      <c r="Q95" s="11">
        <f t="shared" si="6"/>
        <v>4</v>
      </c>
      <c r="R95" s="11">
        <f t="shared" si="6"/>
        <v>4</v>
      </c>
      <c r="S95" s="11">
        <f t="shared" si="6"/>
        <v>3</v>
      </c>
      <c r="T95" s="11">
        <f t="shared" si="6"/>
        <v>3</v>
      </c>
      <c r="U95" s="11">
        <f t="shared" si="6"/>
        <v>3</v>
      </c>
      <c r="V95" s="11">
        <f t="shared" si="6"/>
        <v>3</v>
      </c>
      <c r="W95" s="11">
        <f t="shared" si="6"/>
        <v>3</v>
      </c>
      <c r="X95" s="11">
        <f t="shared" si="6"/>
        <v>3</v>
      </c>
      <c r="Y95" s="11">
        <f t="shared" si="6"/>
        <v>4</v>
      </c>
      <c r="Z95" s="11">
        <f t="shared" si="6"/>
        <v>3</v>
      </c>
      <c r="AA95" s="11">
        <f t="shared" si="6"/>
        <v>3</v>
      </c>
      <c r="AB95" s="11">
        <f t="shared" si="6"/>
        <v>3</v>
      </c>
      <c r="AC95" s="11">
        <f t="shared" si="6"/>
        <v>3</v>
      </c>
      <c r="AD95" s="11">
        <f t="shared" si="6"/>
        <v>3</v>
      </c>
      <c r="AE95" s="11">
        <f t="shared" si="6"/>
        <v>3</v>
      </c>
      <c r="AF95" s="11">
        <f t="shared" si="6"/>
        <v>3</v>
      </c>
      <c r="AG95" s="11">
        <f t="shared" si="6"/>
        <v>3</v>
      </c>
      <c r="AH95" s="11">
        <f t="shared" si="6"/>
        <v>4</v>
      </c>
      <c r="AI95" s="11">
        <f t="shared" si="6"/>
        <v>4</v>
      </c>
      <c r="AJ95" s="25">
        <f t="shared" si="2"/>
        <v>98</v>
      </c>
    </row>
    <row r="96" spans="1:36" ht="15.75" customHeight="1" x14ac:dyDescent="0.25">
      <c r="A96" s="29">
        <v>45624.450516354162</v>
      </c>
      <c r="B96" s="9" t="s">
        <v>106</v>
      </c>
      <c r="C96" s="9" t="s">
        <v>45</v>
      </c>
      <c r="D96" s="9" t="s">
        <v>43</v>
      </c>
      <c r="E96" s="10">
        <v>45624</v>
      </c>
      <c r="F96" s="11">
        <f t="shared" si="1"/>
        <v>3</v>
      </c>
      <c r="G96" s="11">
        <f t="shared" si="6"/>
        <v>3</v>
      </c>
      <c r="H96" s="11">
        <f t="shared" si="6"/>
        <v>3</v>
      </c>
      <c r="I96" s="11">
        <f t="shared" si="6"/>
        <v>3</v>
      </c>
      <c r="J96" s="11">
        <f t="shared" si="6"/>
        <v>3</v>
      </c>
      <c r="K96" s="11">
        <f t="shared" si="6"/>
        <v>3</v>
      </c>
      <c r="L96" s="11">
        <f t="shared" si="6"/>
        <v>3</v>
      </c>
      <c r="M96" s="11">
        <f t="shared" si="6"/>
        <v>3</v>
      </c>
      <c r="N96" s="11">
        <f t="shared" si="6"/>
        <v>3</v>
      </c>
      <c r="O96" s="11">
        <f t="shared" si="6"/>
        <v>3</v>
      </c>
      <c r="P96" s="11">
        <f t="shared" si="6"/>
        <v>3</v>
      </c>
      <c r="Q96" s="11">
        <f t="shared" si="6"/>
        <v>3</v>
      </c>
      <c r="R96" s="11">
        <f t="shared" si="6"/>
        <v>3</v>
      </c>
      <c r="S96" s="11">
        <f t="shared" si="6"/>
        <v>3</v>
      </c>
      <c r="T96" s="11">
        <f t="shared" si="6"/>
        <v>3</v>
      </c>
      <c r="U96" s="11">
        <f t="shared" ref="G96:AI98" si="7">IF(U46="Sangat Setuju",4,IF(U46="Setuju",3,IF(U46="Tidak Setuju",2,IF(U46="Sangat Tidak Setuju",1,))))</f>
        <v>3</v>
      </c>
      <c r="V96" s="11">
        <f t="shared" si="7"/>
        <v>3</v>
      </c>
      <c r="W96" s="11">
        <f t="shared" si="7"/>
        <v>3</v>
      </c>
      <c r="X96" s="11">
        <f t="shared" si="7"/>
        <v>3</v>
      </c>
      <c r="Y96" s="11">
        <f t="shared" si="7"/>
        <v>3</v>
      </c>
      <c r="Z96" s="11">
        <f t="shared" si="7"/>
        <v>3</v>
      </c>
      <c r="AA96" s="11">
        <f t="shared" si="7"/>
        <v>3</v>
      </c>
      <c r="AB96" s="11">
        <f t="shared" si="7"/>
        <v>3</v>
      </c>
      <c r="AC96" s="11">
        <f t="shared" si="7"/>
        <v>3</v>
      </c>
      <c r="AD96" s="11">
        <f t="shared" si="7"/>
        <v>3</v>
      </c>
      <c r="AE96" s="11">
        <f t="shared" si="7"/>
        <v>3</v>
      </c>
      <c r="AF96" s="11">
        <f t="shared" si="7"/>
        <v>4</v>
      </c>
      <c r="AG96" s="11">
        <f t="shared" si="7"/>
        <v>4</v>
      </c>
      <c r="AH96" s="11">
        <f t="shared" si="7"/>
        <v>4</v>
      </c>
      <c r="AI96" s="11">
        <f t="shared" si="7"/>
        <v>4</v>
      </c>
      <c r="AJ96" s="25">
        <f t="shared" si="2"/>
        <v>94</v>
      </c>
    </row>
    <row r="97" spans="1:36" ht="15.75" customHeight="1" x14ac:dyDescent="0.25">
      <c r="A97" s="30">
        <v>45624.451485439815</v>
      </c>
      <c r="B97" s="12" t="s">
        <v>107</v>
      </c>
      <c r="C97" s="12" t="s">
        <v>65</v>
      </c>
      <c r="D97" s="12" t="s">
        <v>37</v>
      </c>
      <c r="E97" s="13">
        <v>45624</v>
      </c>
      <c r="F97" s="11">
        <f t="shared" si="1"/>
        <v>3</v>
      </c>
      <c r="G97" s="11">
        <f t="shared" si="7"/>
        <v>3</v>
      </c>
      <c r="H97" s="11">
        <f t="shared" si="7"/>
        <v>3</v>
      </c>
      <c r="I97" s="11">
        <f t="shared" si="7"/>
        <v>3</v>
      </c>
      <c r="J97" s="11">
        <f t="shared" si="7"/>
        <v>3</v>
      </c>
      <c r="K97" s="11">
        <f t="shared" si="7"/>
        <v>3</v>
      </c>
      <c r="L97" s="11">
        <f t="shared" si="7"/>
        <v>4</v>
      </c>
      <c r="M97" s="11">
        <f t="shared" si="7"/>
        <v>3</v>
      </c>
      <c r="N97" s="11">
        <f t="shared" si="7"/>
        <v>3</v>
      </c>
      <c r="O97" s="11">
        <f t="shared" si="7"/>
        <v>4</v>
      </c>
      <c r="P97" s="11">
        <f t="shared" si="7"/>
        <v>4</v>
      </c>
      <c r="Q97" s="11">
        <f t="shared" si="7"/>
        <v>4</v>
      </c>
      <c r="R97" s="11">
        <f t="shared" si="7"/>
        <v>3</v>
      </c>
      <c r="S97" s="11">
        <f t="shared" si="7"/>
        <v>3</v>
      </c>
      <c r="T97" s="11">
        <f t="shared" si="7"/>
        <v>3</v>
      </c>
      <c r="U97" s="11">
        <f t="shared" si="7"/>
        <v>3</v>
      </c>
      <c r="V97" s="11">
        <f t="shared" si="7"/>
        <v>3</v>
      </c>
      <c r="W97" s="11">
        <f t="shared" si="7"/>
        <v>3</v>
      </c>
      <c r="X97" s="11">
        <f t="shared" si="7"/>
        <v>3</v>
      </c>
      <c r="Y97" s="11">
        <f t="shared" si="7"/>
        <v>3</v>
      </c>
      <c r="Z97" s="11">
        <f t="shared" si="7"/>
        <v>3</v>
      </c>
      <c r="AA97" s="11">
        <f t="shared" si="7"/>
        <v>3</v>
      </c>
      <c r="AB97" s="11">
        <f t="shared" si="7"/>
        <v>4</v>
      </c>
      <c r="AC97" s="11">
        <f t="shared" si="7"/>
        <v>3</v>
      </c>
      <c r="AD97" s="11">
        <f t="shared" si="7"/>
        <v>3</v>
      </c>
      <c r="AE97" s="11">
        <f t="shared" si="7"/>
        <v>3</v>
      </c>
      <c r="AF97" s="11">
        <f t="shared" si="7"/>
        <v>3</v>
      </c>
      <c r="AG97" s="11">
        <f t="shared" si="7"/>
        <v>3</v>
      </c>
      <c r="AH97" s="11">
        <f t="shared" si="7"/>
        <v>3</v>
      </c>
      <c r="AI97" s="11">
        <f t="shared" si="7"/>
        <v>4</v>
      </c>
      <c r="AJ97" s="25">
        <f t="shared" si="2"/>
        <v>96</v>
      </c>
    </row>
    <row r="98" spans="1:36" ht="15.75" customHeight="1" x14ac:dyDescent="0.25">
      <c r="A98" s="29">
        <v>45624.452086550926</v>
      </c>
      <c r="B98" s="9" t="s">
        <v>108</v>
      </c>
      <c r="C98" s="9" t="s">
        <v>103</v>
      </c>
      <c r="D98" s="9" t="s">
        <v>37</v>
      </c>
      <c r="E98" s="10">
        <v>45624</v>
      </c>
      <c r="F98" s="11">
        <f t="shared" si="1"/>
        <v>4</v>
      </c>
      <c r="G98" s="11">
        <f t="shared" si="7"/>
        <v>3</v>
      </c>
      <c r="H98" s="11">
        <f t="shared" si="7"/>
        <v>3</v>
      </c>
      <c r="I98" s="11">
        <f t="shared" si="7"/>
        <v>3</v>
      </c>
      <c r="J98" s="11">
        <f t="shared" si="7"/>
        <v>3</v>
      </c>
      <c r="K98" s="11">
        <f t="shared" si="7"/>
        <v>3</v>
      </c>
      <c r="L98" s="11">
        <f t="shared" si="7"/>
        <v>3</v>
      </c>
      <c r="M98" s="11">
        <f t="shared" si="7"/>
        <v>4</v>
      </c>
      <c r="N98" s="11">
        <f t="shared" si="7"/>
        <v>4</v>
      </c>
      <c r="O98" s="11">
        <f t="shared" si="7"/>
        <v>4</v>
      </c>
      <c r="P98" s="11">
        <f t="shared" si="7"/>
        <v>4</v>
      </c>
      <c r="Q98" s="11">
        <f t="shared" si="7"/>
        <v>3</v>
      </c>
      <c r="R98" s="11">
        <f t="shared" si="7"/>
        <v>4</v>
      </c>
      <c r="S98" s="11">
        <f t="shared" si="7"/>
        <v>3</v>
      </c>
      <c r="T98" s="11">
        <f t="shared" si="7"/>
        <v>3</v>
      </c>
      <c r="U98" s="11">
        <f t="shared" si="7"/>
        <v>3</v>
      </c>
      <c r="V98" s="11">
        <f t="shared" si="7"/>
        <v>3</v>
      </c>
      <c r="W98" s="11">
        <f t="shared" si="7"/>
        <v>2</v>
      </c>
      <c r="X98" s="11">
        <f t="shared" si="7"/>
        <v>3</v>
      </c>
      <c r="Y98" s="11">
        <f t="shared" si="7"/>
        <v>3</v>
      </c>
      <c r="Z98" s="11">
        <f t="shared" si="7"/>
        <v>3</v>
      </c>
      <c r="AA98" s="11">
        <f t="shared" si="7"/>
        <v>3</v>
      </c>
      <c r="AB98" s="11">
        <f t="shared" si="7"/>
        <v>3</v>
      </c>
      <c r="AC98" s="11">
        <f t="shared" si="7"/>
        <v>3</v>
      </c>
      <c r="AD98" s="11">
        <f t="shared" si="7"/>
        <v>3</v>
      </c>
      <c r="AE98" s="11">
        <f t="shared" si="7"/>
        <v>3</v>
      </c>
      <c r="AF98" s="11">
        <f t="shared" si="7"/>
        <v>3</v>
      </c>
      <c r="AG98" s="11">
        <f t="shared" si="7"/>
        <v>3</v>
      </c>
      <c r="AH98" s="11">
        <f t="shared" si="7"/>
        <v>4</v>
      </c>
      <c r="AI98" s="11">
        <f t="shared" si="7"/>
        <v>3</v>
      </c>
      <c r="AJ98" s="25">
        <f t="shared" si="2"/>
        <v>96</v>
      </c>
    </row>
  </sheetData>
  <mergeCells count="7">
    <mergeCell ref="AJ50:AJ51"/>
    <mergeCell ref="A50:A51"/>
    <mergeCell ref="B50:B51"/>
    <mergeCell ref="C50:C51"/>
    <mergeCell ref="D50:D51"/>
    <mergeCell ref="E50:E51"/>
    <mergeCell ref="F50:AI50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8"/>
  <sheetViews>
    <sheetView workbookViewId="0">
      <selection activeCell="A2" sqref="A2:B48"/>
    </sheetView>
  </sheetViews>
  <sheetFormatPr defaultRowHeight="12.5" x14ac:dyDescent="0.25"/>
  <cols>
    <col min="1" max="1" width="10" bestFit="1" customWidth="1"/>
    <col min="2" max="2" width="11.1796875" bestFit="1" customWidth="1"/>
  </cols>
  <sheetData>
    <row r="1" spans="1:3" ht="13" x14ac:dyDescent="0.3">
      <c r="A1" s="32" t="s">
        <v>181</v>
      </c>
      <c r="B1" s="32" t="s">
        <v>182</v>
      </c>
      <c r="C1" s="34" t="s">
        <v>210</v>
      </c>
    </row>
    <row r="2" spans="1:3" x14ac:dyDescent="0.25">
      <c r="A2" s="33">
        <v>115</v>
      </c>
      <c r="B2" s="33">
        <v>109</v>
      </c>
      <c r="C2" s="34" t="s">
        <v>211</v>
      </c>
    </row>
    <row r="3" spans="1:3" x14ac:dyDescent="0.25">
      <c r="A3" s="33">
        <v>122</v>
      </c>
      <c r="B3" s="33">
        <v>104</v>
      </c>
      <c r="C3" s="34" t="s">
        <v>211</v>
      </c>
    </row>
    <row r="4" spans="1:3" x14ac:dyDescent="0.25">
      <c r="A4" s="33">
        <v>136</v>
      </c>
      <c r="B4" s="33">
        <v>113</v>
      </c>
      <c r="C4" s="34" t="s">
        <v>211</v>
      </c>
    </row>
    <row r="5" spans="1:3" x14ac:dyDescent="0.25">
      <c r="A5" s="33">
        <v>104</v>
      </c>
      <c r="B5" s="33">
        <v>102</v>
      </c>
      <c r="C5" s="34" t="s">
        <v>211</v>
      </c>
    </row>
    <row r="6" spans="1:3" x14ac:dyDescent="0.25">
      <c r="A6" s="33">
        <v>110</v>
      </c>
      <c r="B6" s="33">
        <v>95</v>
      </c>
      <c r="C6" s="34" t="s">
        <v>211</v>
      </c>
    </row>
    <row r="7" spans="1:3" x14ac:dyDescent="0.25">
      <c r="A7" s="33">
        <v>109</v>
      </c>
      <c r="B7" s="33">
        <v>96</v>
      </c>
      <c r="C7" s="34" t="s">
        <v>211</v>
      </c>
    </row>
    <row r="8" spans="1:3" x14ac:dyDescent="0.25">
      <c r="A8" s="33">
        <v>122</v>
      </c>
      <c r="B8" s="33">
        <v>111</v>
      </c>
      <c r="C8" s="34" t="s">
        <v>211</v>
      </c>
    </row>
    <row r="9" spans="1:3" x14ac:dyDescent="0.25">
      <c r="A9" s="33">
        <v>101</v>
      </c>
      <c r="B9" s="33">
        <v>100</v>
      </c>
      <c r="C9" s="34" t="s">
        <v>211</v>
      </c>
    </row>
    <row r="10" spans="1:3" x14ac:dyDescent="0.25">
      <c r="A10" s="33">
        <v>123</v>
      </c>
      <c r="B10" s="33">
        <v>98</v>
      </c>
      <c r="C10" s="34" t="s">
        <v>211</v>
      </c>
    </row>
    <row r="11" spans="1:3" x14ac:dyDescent="0.25">
      <c r="A11" s="33">
        <v>106</v>
      </c>
      <c r="B11" s="33">
        <v>99</v>
      </c>
      <c r="C11" s="34" t="s">
        <v>211</v>
      </c>
    </row>
    <row r="12" spans="1:3" x14ac:dyDescent="0.25">
      <c r="A12" s="33">
        <v>133</v>
      </c>
      <c r="B12" s="33">
        <v>76</v>
      </c>
      <c r="C12" s="34" t="s">
        <v>211</v>
      </c>
    </row>
    <row r="13" spans="1:3" x14ac:dyDescent="0.25">
      <c r="A13" s="33">
        <v>122</v>
      </c>
      <c r="B13" s="33">
        <v>95</v>
      </c>
      <c r="C13" s="34" t="s">
        <v>211</v>
      </c>
    </row>
    <row r="14" spans="1:3" x14ac:dyDescent="0.25">
      <c r="A14" s="33">
        <v>127</v>
      </c>
      <c r="B14" s="33">
        <v>110</v>
      </c>
      <c r="C14" s="34" t="s">
        <v>211</v>
      </c>
    </row>
    <row r="15" spans="1:3" x14ac:dyDescent="0.25">
      <c r="A15" s="33">
        <v>102</v>
      </c>
      <c r="B15" s="33">
        <v>113</v>
      </c>
      <c r="C15" s="34" t="s">
        <v>211</v>
      </c>
    </row>
    <row r="16" spans="1:3" x14ac:dyDescent="0.25">
      <c r="A16" s="33">
        <v>126</v>
      </c>
      <c r="B16" s="33">
        <v>100</v>
      </c>
      <c r="C16" s="34" t="s">
        <v>211</v>
      </c>
    </row>
    <row r="17" spans="1:3" x14ac:dyDescent="0.25">
      <c r="A17" s="33">
        <v>142</v>
      </c>
      <c r="B17" s="33">
        <v>99</v>
      </c>
      <c r="C17" s="34" t="s">
        <v>211</v>
      </c>
    </row>
    <row r="18" spans="1:3" x14ac:dyDescent="0.25">
      <c r="A18" s="33">
        <v>100</v>
      </c>
      <c r="B18" s="33">
        <v>102</v>
      </c>
      <c r="C18" s="34" t="s">
        <v>211</v>
      </c>
    </row>
    <row r="19" spans="1:3" x14ac:dyDescent="0.25">
      <c r="A19" s="33">
        <v>141</v>
      </c>
      <c r="B19" s="33">
        <v>99</v>
      </c>
      <c r="C19" s="34" t="s">
        <v>211</v>
      </c>
    </row>
    <row r="20" spans="1:3" x14ac:dyDescent="0.25">
      <c r="A20" s="33">
        <v>108</v>
      </c>
      <c r="B20" s="33">
        <v>97</v>
      </c>
      <c r="C20" s="34" t="s">
        <v>211</v>
      </c>
    </row>
    <row r="21" spans="1:3" x14ac:dyDescent="0.25">
      <c r="A21" s="33">
        <v>121</v>
      </c>
      <c r="B21" s="33">
        <v>106</v>
      </c>
      <c r="C21" s="34" t="s">
        <v>211</v>
      </c>
    </row>
    <row r="22" spans="1:3" x14ac:dyDescent="0.25">
      <c r="A22" s="33">
        <v>96</v>
      </c>
      <c r="B22" s="33">
        <v>80</v>
      </c>
      <c r="C22" s="34" t="s">
        <v>211</v>
      </c>
    </row>
    <row r="23" spans="1:3" x14ac:dyDescent="0.25">
      <c r="A23" s="33">
        <v>121</v>
      </c>
      <c r="B23" s="33">
        <v>87</v>
      </c>
      <c r="C23" s="34" t="s">
        <v>211</v>
      </c>
    </row>
    <row r="24" spans="1:3" x14ac:dyDescent="0.25">
      <c r="A24" s="33">
        <v>123</v>
      </c>
      <c r="B24" s="33">
        <v>112</v>
      </c>
      <c r="C24" s="34" t="s">
        <v>211</v>
      </c>
    </row>
    <row r="25" spans="1:3" x14ac:dyDescent="0.25">
      <c r="A25" s="33">
        <v>126</v>
      </c>
      <c r="B25" s="33">
        <v>98</v>
      </c>
      <c r="C25" s="34" t="s">
        <v>211</v>
      </c>
    </row>
    <row r="26" spans="1:3" x14ac:dyDescent="0.25">
      <c r="A26" s="33">
        <v>129</v>
      </c>
      <c r="B26" s="33">
        <v>97</v>
      </c>
      <c r="C26" s="34" t="s">
        <v>211</v>
      </c>
    </row>
    <row r="27" spans="1:3" x14ac:dyDescent="0.25">
      <c r="A27" s="33">
        <v>125</v>
      </c>
      <c r="B27" s="33">
        <v>97</v>
      </c>
      <c r="C27" s="34" t="s">
        <v>211</v>
      </c>
    </row>
    <row r="28" spans="1:3" x14ac:dyDescent="0.25">
      <c r="A28" s="33">
        <v>98</v>
      </c>
      <c r="B28" s="33">
        <v>107</v>
      </c>
      <c r="C28" s="34" t="s">
        <v>211</v>
      </c>
    </row>
    <row r="29" spans="1:3" x14ac:dyDescent="0.25">
      <c r="A29" s="33">
        <v>128</v>
      </c>
      <c r="B29" s="33">
        <v>92</v>
      </c>
      <c r="C29" s="34" t="s">
        <v>211</v>
      </c>
    </row>
    <row r="30" spans="1:3" x14ac:dyDescent="0.25">
      <c r="A30" s="33">
        <v>100</v>
      </c>
      <c r="B30" s="33">
        <v>91</v>
      </c>
      <c r="C30" s="34" t="s">
        <v>211</v>
      </c>
    </row>
    <row r="31" spans="1:3" x14ac:dyDescent="0.25">
      <c r="A31" s="33">
        <v>122</v>
      </c>
      <c r="B31" s="33">
        <v>89</v>
      </c>
      <c r="C31" s="34" t="s">
        <v>211</v>
      </c>
    </row>
    <row r="32" spans="1:3" x14ac:dyDescent="0.25">
      <c r="A32" s="33">
        <v>118</v>
      </c>
      <c r="B32" s="33">
        <v>66</v>
      </c>
      <c r="C32" s="34" t="s">
        <v>211</v>
      </c>
    </row>
    <row r="33" spans="1:3" x14ac:dyDescent="0.25">
      <c r="A33" s="33">
        <v>117</v>
      </c>
      <c r="B33" s="33">
        <v>89</v>
      </c>
      <c r="C33" s="34" t="s">
        <v>211</v>
      </c>
    </row>
    <row r="34" spans="1:3" x14ac:dyDescent="0.25">
      <c r="A34" s="33">
        <v>113</v>
      </c>
      <c r="B34" s="33">
        <v>98</v>
      </c>
      <c r="C34" s="34" t="s">
        <v>211</v>
      </c>
    </row>
    <row r="35" spans="1:3" x14ac:dyDescent="0.25">
      <c r="A35" s="33">
        <v>115</v>
      </c>
      <c r="B35" s="33">
        <v>91</v>
      </c>
      <c r="C35" s="34" t="s">
        <v>211</v>
      </c>
    </row>
    <row r="36" spans="1:3" x14ac:dyDescent="0.25">
      <c r="A36" s="33">
        <v>101</v>
      </c>
      <c r="B36" s="33">
        <v>100</v>
      </c>
      <c r="C36" s="34" t="s">
        <v>211</v>
      </c>
    </row>
    <row r="37" spans="1:3" x14ac:dyDescent="0.25">
      <c r="A37" s="33">
        <v>100</v>
      </c>
      <c r="B37" s="33">
        <v>102</v>
      </c>
      <c r="C37" s="34" t="s">
        <v>211</v>
      </c>
    </row>
    <row r="38" spans="1:3" x14ac:dyDescent="0.25">
      <c r="A38" s="33">
        <v>107</v>
      </c>
      <c r="B38" s="33">
        <v>94</v>
      </c>
      <c r="C38" s="34" t="s">
        <v>211</v>
      </c>
    </row>
    <row r="39" spans="1:3" x14ac:dyDescent="0.25">
      <c r="A39" s="33">
        <v>115</v>
      </c>
      <c r="B39" s="33">
        <v>118</v>
      </c>
      <c r="C39" s="34" t="s">
        <v>211</v>
      </c>
    </row>
    <row r="40" spans="1:3" x14ac:dyDescent="0.25">
      <c r="A40" s="33">
        <v>113</v>
      </c>
      <c r="B40" s="33">
        <v>109</v>
      </c>
      <c r="C40" s="34" t="s">
        <v>211</v>
      </c>
    </row>
    <row r="41" spans="1:3" x14ac:dyDescent="0.25">
      <c r="A41" s="33">
        <v>105</v>
      </c>
      <c r="B41" s="33">
        <v>100</v>
      </c>
      <c r="C41" s="34" t="s">
        <v>211</v>
      </c>
    </row>
    <row r="42" spans="1:3" x14ac:dyDescent="0.25">
      <c r="A42" s="33">
        <v>98</v>
      </c>
      <c r="B42" s="33">
        <v>102</v>
      </c>
      <c r="C42" s="34" t="s">
        <v>211</v>
      </c>
    </row>
    <row r="43" spans="1:3" x14ac:dyDescent="0.25">
      <c r="A43" s="33">
        <v>94</v>
      </c>
      <c r="B43" s="33">
        <v>97</v>
      </c>
      <c r="C43" s="34" t="s">
        <v>211</v>
      </c>
    </row>
    <row r="44" spans="1:3" x14ac:dyDescent="0.25">
      <c r="A44" s="33">
        <v>101</v>
      </c>
      <c r="B44" s="33">
        <v>101</v>
      </c>
      <c r="C44" s="34" t="s">
        <v>211</v>
      </c>
    </row>
    <row r="45" spans="1:3" x14ac:dyDescent="0.25">
      <c r="A45" s="33">
        <v>125</v>
      </c>
      <c r="B45" s="33">
        <v>98</v>
      </c>
      <c r="C45" s="34" t="s">
        <v>211</v>
      </c>
    </row>
    <row r="46" spans="1:3" x14ac:dyDescent="0.25">
      <c r="A46" s="33">
        <v>120</v>
      </c>
      <c r="B46" s="33">
        <v>94</v>
      </c>
      <c r="C46" s="34" t="s">
        <v>211</v>
      </c>
    </row>
    <row r="47" spans="1:3" x14ac:dyDescent="0.25">
      <c r="A47" s="33">
        <v>114</v>
      </c>
      <c r="B47" s="33">
        <v>96</v>
      </c>
      <c r="C47" s="34" t="s">
        <v>211</v>
      </c>
    </row>
    <row r="48" spans="1:3" x14ac:dyDescent="0.25">
      <c r="A48" s="33">
        <v>123</v>
      </c>
      <c r="B48" s="33">
        <v>96</v>
      </c>
      <c r="C48" s="34" t="s">
        <v>211</v>
      </c>
    </row>
  </sheetData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554D2-A058-4843-8E58-96EF4969E705}">
  <dimension ref="E1:L94"/>
  <sheetViews>
    <sheetView tabSelected="1" workbookViewId="0">
      <selection activeCell="H8" sqref="H8"/>
    </sheetView>
  </sheetViews>
  <sheetFormatPr defaultRowHeight="12.5" x14ac:dyDescent="0.25"/>
  <cols>
    <col min="12" max="12" width="14" customWidth="1"/>
  </cols>
  <sheetData>
    <row r="1" spans="5:12" x14ac:dyDescent="0.25">
      <c r="E1" s="39" t="s">
        <v>110</v>
      </c>
      <c r="F1" s="39" t="s">
        <v>216</v>
      </c>
      <c r="G1" s="39" t="s">
        <v>217</v>
      </c>
      <c r="H1" s="35"/>
    </row>
    <row r="2" spans="5:12" x14ac:dyDescent="0.25">
      <c r="E2" s="9" t="s">
        <v>45</v>
      </c>
      <c r="F2" s="33">
        <v>115</v>
      </c>
      <c r="G2" s="33">
        <v>109</v>
      </c>
      <c r="H2" s="35"/>
    </row>
    <row r="3" spans="5:12" x14ac:dyDescent="0.25">
      <c r="E3" s="12" t="s">
        <v>42</v>
      </c>
      <c r="F3" s="33">
        <v>104</v>
      </c>
      <c r="G3" s="33">
        <v>102</v>
      </c>
      <c r="H3" s="35"/>
    </row>
    <row r="4" spans="5:12" x14ac:dyDescent="0.25">
      <c r="E4" s="12" t="s">
        <v>42</v>
      </c>
      <c r="F4" s="33">
        <v>101</v>
      </c>
      <c r="G4" s="33">
        <v>100</v>
      </c>
      <c r="H4" s="35"/>
      <c r="K4" s="39" t="s">
        <v>110</v>
      </c>
      <c r="L4" s="39" t="s">
        <v>215</v>
      </c>
    </row>
    <row r="5" spans="5:12" x14ac:dyDescent="0.25">
      <c r="E5" s="12" t="s">
        <v>42</v>
      </c>
      <c r="F5" s="33">
        <v>106</v>
      </c>
      <c r="G5" s="33">
        <v>99</v>
      </c>
      <c r="H5" s="35"/>
      <c r="K5" s="39" t="s">
        <v>42</v>
      </c>
      <c r="L5" s="39">
        <v>12</v>
      </c>
    </row>
    <row r="6" spans="5:12" x14ac:dyDescent="0.25">
      <c r="E6" s="12" t="s">
        <v>42</v>
      </c>
      <c r="F6" s="33">
        <v>102</v>
      </c>
      <c r="G6" s="33">
        <v>113</v>
      </c>
      <c r="H6" s="35"/>
      <c r="K6" s="39" t="s">
        <v>61</v>
      </c>
      <c r="L6" s="39">
        <v>10</v>
      </c>
    </row>
    <row r="7" spans="5:12" x14ac:dyDescent="0.25">
      <c r="E7" s="9" t="s">
        <v>42</v>
      </c>
      <c r="F7" s="33">
        <v>126</v>
      </c>
      <c r="G7" s="33">
        <v>100</v>
      </c>
      <c r="H7" s="35"/>
      <c r="K7" s="39" t="s">
        <v>63</v>
      </c>
      <c r="L7" s="39">
        <v>8</v>
      </c>
    </row>
    <row r="8" spans="5:12" x14ac:dyDescent="0.25">
      <c r="E8" s="12" t="s">
        <v>49</v>
      </c>
      <c r="F8" s="33">
        <v>117</v>
      </c>
      <c r="G8" s="33">
        <v>89</v>
      </c>
      <c r="H8" s="35"/>
      <c r="K8" s="39" t="s">
        <v>79</v>
      </c>
      <c r="L8" s="39">
        <v>7</v>
      </c>
    </row>
    <row r="9" spans="5:12" x14ac:dyDescent="0.25">
      <c r="E9" s="9" t="s">
        <v>84</v>
      </c>
      <c r="F9" s="33">
        <v>113</v>
      </c>
      <c r="G9" s="33">
        <v>98</v>
      </c>
      <c r="H9" s="35"/>
      <c r="K9" s="39" t="s">
        <v>79</v>
      </c>
      <c r="L9" s="39">
        <v>10</v>
      </c>
    </row>
    <row r="10" spans="5:12" x14ac:dyDescent="0.25">
      <c r="E10" s="9" t="s">
        <v>45</v>
      </c>
      <c r="F10" s="33">
        <v>107</v>
      </c>
      <c r="G10" s="33">
        <v>94</v>
      </c>
      <c r="H10" s="35"/>
      <c r="K10" s="39" t="s">
        <v>214</v>
      </c>
      <c r="L10" s="39">
        <f>SUM(L5:L9)</f>
        <v>47</v>
      </c>
    </row>
    <row r="11" spans="5:12" x14ac:dyDescent="0.25">
      <c r="E11" s="12" t="s">
        <v>42</v>
      </c>
      <c r="F11" s="33">
        <v>115</v>
      </c>
      <c r="G11" s="33">
        <v>118</v>
      </c>
      <c r="H11" s="35"/>
    </row>
    <row r="12" spans="5:12" x14ac:dyDescent="0.25">
      <c r="E12" s="9" t="s">
        <v>42</v>
      </c>
      <c r="F12" s="33">
        <v>113</v>
      </c>
      <c r="G12" s="33">
        <v>109</v>
      </c>
      <c r="H12" s="35"/>
    </row>
    <row r="13" spans="5:12" x14ac:dyDescent="0.25">
      <c r="E13" s="12" t="s">
        <v>86</v>
      </c>
      <c r="F13" s="33">
        <v>94</v>
      </c>
      <c r="G13" s="33">
        <v>97</v>
      </c>
      <c r="H13" s="35"/>
    </row>
    <row r="14" spans="5:12" x14ac:dyDescent="0.25">
      <c r="E14" s="9" t="s">
        <v>61</v>
      </c>
      <c r="F14" s="33">
        <v>122</v>
      </c>
      <c r="G14" s="33">
        <v>111</v>
      </c>
      <c r="H14" s="35"/>
    </row>
    <row r="15" spans="5:12" x14ac:dyDescent="0.25">
      <c r="E15" s="9" t="s">
        <v>61</v>
      </c>
      <c r="F15" s="33">
        <v>100</v>
      </c>
      <c r="G15" s="33">
        <v>102</v>
      </c>
      <c r="H15" s="35"/>
    </row>
    <row r="16" spans="5:12" x14ac:dyDescent="0.25">
      <c r="E16" s="12" t="s">
        <v>65</v>
      </c>
      <c r="F16" s="33">
        <v>121</v>
      </c>
      <c r="G16" s="33">
        <v>106</v>
      </c>
      <c r="H16" s="35"/>
    </row>
    <row r="17" spans="5:8" x14ac:dyDescent="0.25">
      <c r="E17" s="9" t="s">
        <v>88</v>
      </c>
      <c r="F17" s="33">
        <v>96</v>
      </c>
      <c r="G17" s="33">
        <v>80</v>
      </c>
      <c r="H17" s="35"/>
    </row>
    <row r="18" spans="5:8" x14ac:dyDescent="0.25">
      <c r="E18" s="12" t="s">
        <v>65</v>
      </c>
      <c r="F18" s="33">
        <v>121</v>
      </c>
      <c r="G18" s="33">
        <v>87</v>
      </c>
      <c r="H18" s="35"/>
    </row>
    <row r="19" spans="5:8" x14ac:dyDescent="0.25">
      <c r="E19" s="9" t="s">
        <v>65</v>
      </c>
      <c r="F19" s="33">
        <v>123</v>
      </c>
      <c r="G19" s="33">
        <v>112</v>
      </c>
      <c r="H19" s="35"/>
    </row>
    <row r="20" spans="5:8" x14ac:dyDescent="0.25">
      <c r="E20" s="9" t="s">
        <v>61</v>
      </c>
      <c r="F20" s="33">
        <v>100</v>
      </c>
      <c r="G20" s="33">
        <v>91</v>
      </c>
      <c r="H20" s="35"/>
    </row>
    <row r="21" spans="5:8" x14ac:dyDescent="0.25">
      <c r="E21" s="12" t="s">
        <v>61</v>
      </c>
      <c r="F21" s="33">
        <v>122</v>
      </c>
      <c r="G21" s="33">
        <v>89</v>
      </c>
      <c r="H21" s="35"/>
    </row>
    <row r="22" spans="5:8" x14ac:dyDescent="0.25">
      <c r="E22" s="9" t="s">
        <v>77</v>
      </c>
      <c r="F22" s="33">
        <v>120</v>
      </c>
      <c r="G22" s="33">
        <v>94</v>
      </c>
      <c r="H22" s="35"/>
    </row>
    <row r="23" spans="5:8" x14ac:dyDescent="0.25">
      <c r="E23" s="12" t="s">
        <v>65</v>
      </c>
      <c r="F23" s="33">
        <v>114</v>
      </c>
      <c r="G23" s="33">
        <v>96</v>
      </c>
      <c r="H23" s="35"/>
    </row>
    <row r="24" spans="5:8" x14ac:dyDescent="0.25">
      <c r="E24" s="9" t="s">
        <v>63</v>
      </c>
      <c r="F24" s="33">
        <v>123</v>
      </c>
      <c r="G24" s="33">
        <v>98</v>
      </c>
      <c r="H24" s="35"/>
    </row>
    <row r="25" spans="5:8" x14ac:dyDescent="0.25">
      <c r="E25" s="9" t="s">
        <v>63</v>
      </c>
      <c r="F25" s="33">
        <v>133</v>
      </c>
      <c r="G25" s="33">
        <v>76</v>
      </c>
      <c r="H25" s="35"/>
    </row>
    <row r="26" spans="5:8" x14ac:dyDescent="0.25">
      <c r="E26" s="12" t="s">
        <v>103</v>
      </c>
      <c r="F26" s="33">
        <v>126</v>
      </c>
      <c r="G26" s="33">
        <v>98</v>
      </c>
      <c r="H26" s="35"/>
    </row>
    <row r="27" spans="5:8" x14ac:dyDescent="0.25">
      <c r="E27" s="9" t="s">
        <v>101</v>
      </c>
      <c r="F27" s="33">
        <v>129</v>
      </c>
      <c r="G27" s="33">
        <v>97</v>
      </c>
      <c r="H27" s="35"/>
    </row>
    <row r="28" spans="5:8" x14ac:dyDescent="0.25">
      <c r="E28" s="12" t="s">
        <v>103</v>
      </c>
      <c r="F28" s="33">
        <v>125</v>
      </c>
      <c r="G28" s="33">
        <v>97</v>
      </c>
      <c r="H28" s="35"/>
    </row>
    <row r="29" spans="5:8" x14ac:dyDescent="0.25">
      <c r="E29" s="12" t="s">
        <v>63</v>
      </c>
      <c r="F29" s="33">
        <v>128</v>
      </c>
      <c r="G29" s="33">
        <v>92</v>
      </c>
      <c r="H29" s="35"/>
    </row>
    <row r="30" spans="5:8" x14ac:dyDescent="0.25">
      <c r="E30" s="12" t="s">
        <v>91</v>
      </c>
      <c r="F30" s="33">
        <v>125</v>
      </c>
      <c r="G30" s="33">
        <v>98</v>
      </c>
      <c r="H30" s="35"/>
    </row>
    <row r="31" spans="5:8" x14ac:dyDescent="0.25">
      <c r="E31" s="9" t="s">
        <v>103</v>
      </c>
      <c r="F31" s="33">
        <v>123</v>
      </c>
      <c r="G31" s="33">
        <v>96</v>
      </c>
      <c r="H31" s="35"/>
    </row>
    <row r="32" spans="5:8" x14ac:dyDescent="0.25">
      <c r="E32" s="9" t="s">
        <v>51</v>
      </c>
      <c r="F32" s="33">
        <v>136</v>
      </c>
      <c r="G32" s="33">
        <v>113</v>
      </c>
      <c r="H32" s="35"/>
    </row>
    <row r="33" spans="5:8" x14ac:dyDescent="0.25">
      <c r="E33" s="12" t="s">
        <v>79</v>
      </c>
      <c r="F33" s="33">
        <v>109</v>
      </c>
      <c r="G33" s="33">
        <v>96</v>
      </c>
      <c r="H33" s="35"/>
    </row>
    <row r="34" spans="5:8" x14ac:dyDescent="0.25">
      <c r="E34" s="12" t="s">
        <v>79</v>
      </c>
      <c r="F34" s="33">
        <v>122</v>
      </c>
      <c r="G34" s="33">
        <v>95</v>
      </c>
      <c r="H34" s="35"/>
    </row>
    <row r="35" spans="5:8" x14ac:dyDescent="0.25">
      <c r="E35" s="9" t="s">
        <v>79</v>
      </c>
      <c r="F35" s="33">
        <v>127</v>
      </c>
      <c r="G35" s="33">
        <v>110</v>
      </c>
      <c r="H35" s="35"/>
    </row>
    <row r="36" spans="5:8" x14ac:dyDescent="0.25">
      <c r="E36" s="12" t="s">
        <v>51</v>
      </c>
      <c r="F36" s="33">
        <v>141</v>
      </c>
      <c r="G36" s="33">
        <v>99</v>
      </c>
      <c r="H36" s="35"/>
    </row>
    <row r="37" spans="5:8" x14ac:dyDescent="0.25">
      <c r="E37" s="9" t="s">
        <v>98</v>
      </c>
      <c r="F37" s="33">
        <v>108</v>
      </c>
      <c r="G37" s="33">
        <v>97</v>
      </c>
      <c r="H37" s="35"/>
    </row>
    <row r="38" spans="5:8" x14ac:dyDescent="0.25">
      <c r="E38" s="9" t="s">
        <v>79</v>
      </c>
      <c r="F38" s="33">
        <v>101</v>
      </c>
      <c r="G38" s="33">
        <v>101</v>
      </c>
      <c r="H38" s="35"/>
    </row>
    <row r="39" spans="5:8" x14ac:dyDescent="0.25">
      <c r="E39" s="12" t="s">
        <v>36</v>
      </c>
      <c r="F39" s="33">
        <v>122</v>
      </c>
      <c r="G39" s="33">
        <v>104</v>
      </c>
      <c r="H39" s="35"/>
    </row>
    <row r="40" spans="5:8" x14ac:dyDescent="0.25">
      <c r="E40" s="9" t="s">
        <v>36</v>
      </c>
      <c r="F40" s="33">
        <v>110</v>
      </c>
      <c r="G40" s="33">
        <v>95</v>
      </c>
      <c r="H40" s="35"/>
    </row>
    <row r="41" spans="5:8" x14ac:dyDescent="0.25">
      <c r="E41" s="12" t="s">
        <v>36</v>
      </c>
      <c r="F41" s="33">
        <v>142</v>
      </c>
      <c r="G41" s="33">
        <v>99</v>
      </c>
      <c r="H41" s="35"/>
    </row>
    <row r="42" spans="5:8" x14ac:dyDescent="0.25">
      <c r="E42" s="9" t="s">
        <v>73</v>
      </c>
      <c r="F42" s="33">
        <v>98</v>
      </c>
      <c r="G42" s="33">
        <v>107</v>
      </c>
      <c r="H42" s="35"/>
    </row>
    <row r="43" spans="5:8" x14ac:dyDescent="0.25">
      <c r="E43" s="9" t="s">
        <v>36</v>
      </c>
      <c r="F43" s="33">
        <v>118</v>
      </c>
      <c r="G43" s="33">
        <v>66</v>
      </c>
      <c r="H43" s="35"/>
    </row>
    <row r="44" spans="5:8" x14ac:dyDescent="0.25">
      <c r="E44" s="12" t="s">
        <v>53</v>
      </c>
      <c r="F44" s="33">
        <v>115</v>
      </c>
      <c r="G44" s="33">
        <v>91</v>
      </c>
      <c r="H44" s="35"/>
    </row>
    <row r="45" spans="5:8" x14ac:dyDescent="0.25">
      <c r="E45" s="9" t="s">
        <v>53</v>
      </c>
      <c r="F45" s="33">
        <v>101</v>
      </c>
      <c r="G45" s="33">
        <v>100</v>
      </c>
      <c r="H45" s="35"/>
    </row>
    <row r="46" spans="5:8" x14ac:dyDescent="0.25">
      <c r="E46" s="12" t="s">
        <v>53</v>
      </c>
      <c r="F46" s="33">
        <v>100</v>
      </c>
      <c r="G46" s="33">
        <v>102</v>
      </c>
      <c r="H46" s="35"/>
    </row>
    <row r="47" spans="5:8" x14ac:dyDescent="0.25">
      <c r="E47" s="12" t="s">
        <v>176</v>
      </c>
      <c r="F47" s="33">
        <v>105</v>
      </c>
      <c r="G47" s="33">
        <v>100</v>
      </c>
      <c r="H47" s="35"/>
    </row>
    <row r="48" spans="5:8" x14ac:dyDescent="0.25">
      <c r="E48" s="9" t="s">
        <v>177</v>
      </c>
      <c r="F48" s="33">
        <v>98</v>
      </c>
      <c r="G48" s="33">
        <v>102</v>
      </c>
      <c r="H48" s="35"/>
    </row>
    <row r="49" spans="6:8" x14ac:dyDescent="0.25">
      <c r="F49" s="51"/>
      <c r="H49" s="35"/>
    </row>
    <row r="50" spans="6:8" x14ac:dyDescent="0.25">
      <c r="F50" s="51"/>
      <c r="H50" s="35"/>
    </row>
    <row r="51" spans="6:8" x14ac:dyDescent="0.25">
      <c r="F51" s="51"/>
      <c r="H51" s="35"/>
    </row>
    <row r="52" spans="6:8" x14ac:dyDescent="0.25">
      <c r="F52" s="51"/>
      <c r="H52" s="35"/>
    </row>
    <row r="53" spans="6:8" x14ac:dyDescent="0.25">
      <c r="F53" s="51"/>
      <c r="H53" s="35"/>
    </row>
    <row r="54" spans="6:8" x14ac:dyDescent="0.25">
      <c r="F54" s="51"/>
      <c r="H54" s="35"/>
    </row>
    <row r="55" spans="6:8" x14ac:dyDescent="0.25">
      <c r="F55" s="51"/>
      <c r="H55" s="35"/>
    </row>
    <row r="56" spans="6:8" x14ac:dyDescent="0.25">
      <c r="F56" s="51"/>
      <c r="H56" s="35"/>
    </row>
    <row r="57" spans="6:8" x14ac:dyDescent="0.25">
      <c r="F57" s="51"/>
      <c r="H57" s="35"/>
    </row>
    <row r="58" spans="6:8" x14ac:dyDescent="0.25">
      <c r="F58" s="51"/>
      <c r="H58" s="35"/>
    </row>
    <row r="59" spans="6:8" x14ac:dyDescent="0.25">
      <c r="F59" s="51"/>
      <c r="H59" s="35"/>
    </row>
    <row r="60" spans="6:8" x14ac:dyDescent="0.25">
      <c r="F60" s="51"/>
      <c r="H60" s="35"/>
    </row>
    <row r="61" spans="6:8" x14ac:dyDescent="0.25">
      <c r="F61" s="51"/>
      <c r="H61" s="35"/>
    </row>
    <row r="62" spans="6:8" x14ac:dyDescent="0.25">
      <c r="F62" s="51"/>
      <c r="H62" s="35"/>
    </row>
    <row r="63" spans="6:8" x14ac:dyDescent="0.25">
      <c r="F63" s="51"/>
      <c r="H63" s="35"/>
    </row>
    <row r="64" spans="6:8" x14ac:dyDescent="0.25">
      <c r="F64" s="51"/>
      <c r="H64" s="35"/>
    </row>
    <row r="65" spans="6:8" x14ac:dyDescent="0.25">
      <c r="F65" s="51"/>
      <c r="H65" s="35"/>
    </row>
    <row r="66" spans="6:8" x14ac:dyDescent="0.25">
      <c r="F66" s="51"/>
      <c r="H66" s="35"/>
    </row>
    <row r="67" spans="6:8" x14ac:dyDescent="0.25">
      <c r="F67" s="51"/>
      <c r="H67" s="35"/>
    </row>
    <row r="68" spans="6:8" x14ac:dyDescent="0.25">
      <c r="F68" s="51"/>
      <c r="H68" s="35"/>
    </row>
    <row r="69" spans="6:8" x14ac:dyDescent="0.25">
      <c r="F69" s="51"/>
      <c r="H69" s="35"/>
    </row>
    <row r="70" spans="6:8" x14ac:dyDescent="0.25">
      <c r="F70" s="51"/>
      <c r="H70" s="35"/>
    </row>
    <row r="71" spans="6:8" x14ac:dyDescent="0.25">
      <c r="F71" s="51"/>
      <c r="H71" s="35"/>
    </row>
    <row r="72" spans="6:8" x14ac:dyDescent="0.25">
      <c r="F72" s="51"/>
      <c r="H72" s="35"/>
    </row>
    <row r="73" spans="6:8" x14ac:dyDescent="0.25">
      <c r="F73" s="51"/>
      <c r="H73" s="35"/>
    </row>
    <row r="74" spans="6:8" x14ac:dyDescent="0.25">
      <c r="F74" s="51"/>
      <c r="H74" s="35"/>
    </row>
    <row r="75" spans="6:8" x14ac:dyDescent="0.25">
      <c r="F75" s="51"/>
      <c r="H75" s="35"/>
    </row>
    <row r="76" spans="6:8" x14ac:dyDescent="0.25">
      <c r="F76" s="51"/>
      <c r="H76" s="35"/>
    </row>
    <row r="77" spans="6:8" x14ac:dyDescent="0.25">
      <c r="F77" s="51"/>
      <c r="H77" s="35"/>
    </row>
    <row r="78" spans="6:8" x14ac:dyDescent="0.25">
      <c r="F78" s="51"/>
      <c r="H78" s="35"/>
    </row>
    <row r="79" spans="6:8" x14ac:dyDescent="0.25">
      <c r="F79" s="51"/>
      <c r="H79" s="35"/>
    </row>
    <row r="80" spans="6:8" x14ac:dyDescent="0.25">
      <c r="F80" s="51"/>
      <c r="H80" s="35"/>
    </row>
    <row r="81" spans="6:8" x14ac:dyDescent="0.25">
      <c r="F81" s="51"/>
      <c r="H81" s="35"/>
    </row>
    <row r="82" spans="6:8" x14ac:dyDescent="0.25">
      <c r="F82" s="51"/>
      <c r="H82" s="35"/>
    </row>
    <row r="83" spans="6:8" x14ac:dyDescent="0.25">
      <c r="F83" s="51"/>
      <c r="H83" s="35"/>
    </row>
    <row r="84" spans="6:8" x14ac:dyDescent="0.25">
      <c r="F84" s="51"/>
      <c r="H84" s="35"/>
    </row>
    <row r="85" spans="6:8" x14ac:dyDescent="0.25">
      <c r="F85" s="51"/>
      <c r="H85" s="35"/>
    </row>
    <row r="86" spans="6:8" x14ac:dyDescent="0.25">
      <c r="F86" s="51"/>
      <c r="H86" s="35"/>
    </row>
    <row r="87" spans="6:8" x14ac:dyDescent="0.25">
      <c r="F87" s="51"/>
      <c r="H87" s="35"/>
    </row>
    <row r="88" spans="6:8" x14ac:dyDescent="0.25">
      <c r="F88" s="51"/>
      <c r="H88" s="35"/>
    </row>
    <row r="89" spans="6:8" x14ac:dyDescent="0.25">
      <c r="F89" s="51"/>
      <c r="H89" s="35"/>
    </row>
    <row r="90" spans="6:8" x14ac:dyDescent="0.25">
      <c r="F90" s="51"/>
      <c r="H90" s="35"/>
    </row>
    <row r="91" spans="6:8" x14ac:dyDescent="0.25">
      <c r="F91" s="51"/>
      <c r="H91" s="35"/>
    </row>
    <row r="92" spans="6:8" x14ac:dyDescent="0.25">
      <c r="F92" s="51"/>
      <c r="H92" s="35"/>
    </row>
    <row r="93" spans="6:8" x14ac:dyDescent="0.25">
      <c r="F93" s="51"/>
      <c r="H93" s="35"/>
    </row>
    <row r="94" spans="6:8" x14ac:dyDescent="0.25">
      <c r="F94" s="51"/>
      <c r="H94" s="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5BF3C-D740-41D8-B1C5-8FF9908C03F5}">
  <dimension ref="B3:D14"/>
  <sheetViews>
    <sheetView zoomScale="61" zoomScaleNormal="61" workbookViewId="0">
      <selection activeCell="I9" sqref="I9"/>
    </sheetView>
  </sheetViews>
  <sheetFormatPr defaultRowHeight="12.5" x14ac:dyDescent="0.25"/>
  <cols>
    <col min="2" max="2" width="14.1796875" customWidth="1"/>
    <col min="3" max="3" width="15.54296875" customWidth="1"/>
  </cols>
  <sheetData>
    <row r="3" spans="2:4" ht="13" x14ac:dyDescent="0.25">
      <c r="B3" s="38" t="s">
        <v>3</v>
      </c>
      <c r="C3" s="38" t="s">
        <v>212</v>
      </c>
      <c r="D3" s="38" t="s">
        <v>213</v>
      </c>
    </row>
    <row r="4" spans="2:4" ht="13" x14ac:dyDescent="0.25">
      <c r="B4" s="34" t="s">
        <v>178</v>
      </c>
      <c r="C4" s="39">
        <v>24</v>
      </c>
      <c r="D4" s="42">
        <f t="shared" ref="D4:D14" si="0">SUM(C4)/SUM($C$4:$C$5)</f>
        <v>0.51063829787234039</v>
      </c>
    </row>
    <row r="5" spans="2:4" ht="13" x14ac:dyDescent="0.25">
      <c r="B5" s="40" t="s">
        <v>37</v>
      </c>
      <c r="C5" s="41">
        <v>23</v>
      </c>
      <c r="D5" s="43">
        <f t="shared" si="0"/>
        <v>0.48936170212765956</v>
      </c>
    </row>
    <row r="6" spans="2:4" ht="13" x14ac:dyDescent="0.25">
      <c r="B6" s="34" t="s">
        <v>214</v>
      </c>
      <c r="C6" s="39">
        <f>SUM(C4:C5)</f>
        <v>47</v>
      </c>
      <c r="D6" s="43">
        <f t="shared" si="0"/>
        <v>1</v>
      </c>
    </row>
    <row r="7" spans="2:4" ht="13" x14ac:dyDescent="0.25">
      <c r="D7" s="43"/>
    </row>
    <row r="8" spans="2:4" ht="13" x14ac:dyDescent="0.25">
      <c r="B8" s="45" t="s">
        <v>110</v>
      </c>
      <c r="C8" s="45" t="s">
        <v>215</v>
      </c>
      <c r="D8" s="43" t="s">
        <v>213</v>
      </c>
    </row>
    <row r="9" spans="2:4" ht="13" x14ac:dyDescent="0.25">
      <c r="B9" s="44" t="s">
        <v>42</v>
      </c>
      <c r="C9" s="44">
        <v>12</v>
      </c>
      <c r="D9" s="43">
        <f t="shared" si="0"/>
        <v>0.25531914893617019</v>
      </c>
    </row>
    <row r="10" spans="2:4" ht="13" x14ac:dyDescent="0.25">
      <c r="B10" s="44" t="s">
        <v>61</v>
      </c>
      <c r="C10" s="44">
        <v>10</v>
      </c>
      <c r="D10" s="43">
        <f t="shared" si="0"/>
        <v>0.21276595744680851</v>
      </c>
    </row>
    <row r="11" spans="2:4" ht="13" x14ac:dyDescent="0.25">
      <c r="B11" s="44" t="s">
        <v>63</v>
      </c>
      <c r="C11" s="44">
        <v>8</v>
      </c>
      <c r="D11" s="43">
        <f t="shared" si="0"/>
        <v>0.1702127659574468</v>
      </c>
    </row>
    <row r="12" spans="2:4" ht="13" x14ac:dyDescent="0.25">
      <c r="B12" s="44" t="s">
        <v>79</v>
      </c>
      <c r="C12" s="44">
        <v>7</v>
      </c>
      <c r="D12" s="43">
        <f t="shared" si="0"/>
        <v>0.14893617021276595</v>
      </c>
    </row>
    <row r="13" spans="2:4" ht="13" x14ac:dyDescent="0.25">
      <c r="B13" s="44" t="s">
        <v>79</v>
      </c>
      <c r="C13" s="44">
        <v>10</v>
      </c>
      <c r="D13" s="43">
        <f t="shared" si="0"/>
        <v>0.21276595744680851</v>
      </c>
    </row>
    <row r="14" spans="2:4" ht="13" x14ac:dyDescent="0.25">
      <c r="B14" s="44" t="s">
        <v>214</v>
      </c>
      <c r="C14" s="44">
        <f>SUM(C9:C13)</f>
        <v>47</v>
      </c>
      <c r="D14" s="42">
        <f t="shared" si="0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PRETEST</vt:lpstr>
      <vt:lpstr>POSTTEST</vt:lpstr>
      <vt:lpstr>DATA TOTAL PRETEST DAN POSTTEST</vt:lpstr>
      <vt:lpstr>Total Siswa</vt:lpstr>
      <vt:lpstr>Persentase Jenis Kelamin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asus</dc:creator>
  <cp:lastModifiedBy>rizandybimae@gmail.com</cp:lastModifiedBy>
  <dcterms:created xsi:type="dcterms:W3CDTF">2024-12-01T12:42:21Z</dcterms:created>
  <dcterms:modified xsi:type="dcterms:W3CDTF">2025-04-23T03:16:18Z</dcterms:modified>
</cp:coreProperties>
</file>